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202300"/>
  <mc:AlternateContent xmlns:mc="http://schemas.openxmlformats.org/markup-compatibility/2006">
    <mc:Choice Requires="x15">
      <x15ac:absPath xmlns:x15ac="http://schemas.microsoft.com/office/spreadsheetml/2010/11/ac" url="https://terriflux.sharepoint.com/sites/PleRecherche/Documents partages/Filières Agricole SOCLE/Etude/Pomme de terre/"/>
    </mc:Choice>
  </mc:AlternateContent>
  <xr:revisionPtr revIDLastSave="5" documentId="13_ncr:1_{B2189CB4-D595-4B06-8017-E0A6BC969AB2}" xr6:coauthVersionLast="47" xr6:coauthVersionMax="47" xr10:uidLastSave="{E62BFF54-51BE-4676-9996-346EC97DE5CB}"/>
  <bookViews>
    <workbookView xWindow="-108" yWindow="-108" windowWidth="23256" windowHeight="12576" tabRatio="966" firstSheet="7" activeTab="14" xr2:uid="{09514804-0762-4849-8FEA-8D47AC400813}"/>
  </bookViews>
  <sheets>
    <sheet name="Etiquettes" sheetId="2" r:id="rId1"/>
    <sheet name="Produits" sheetId="3" r:id="rId2"/>
    <sheet name="Secteurs" sheetId="4" r:id="rId3"/>
    <sheet name="Echanges territoires" sheetId="5" r:id="rId4"/>
    <sheet name="Données" sheetId="32" r:id="rId5"/>
    <sheet name="Données " sheetId="7" r:id="rId6"/>
    <sheet name="Récolte - AGRESTE" sheetId="6" r:id="rId7"/>
    <sheet name="Données  " sheetId="9" r:id="rId8"/>
    <sheet name="Fabrications - PRODCOM" sheetId="8" r:id="rId9"/>
    <sheet name="Données   " sheetId="11" r:id="rId10"/>
    <sheet name="Echanges mensuels - EUROSTAT" sheetId="12" r:id="rId11"/>
    <sheet name="Echanges annuels - EUROSTAT" sheetId="10" r:id="rId12"/>
    <sheet name="Données    " sheetId="16" r:id="rId13"/>
    <sheet name="Contraintes" sheetId="17" r:id="rId14"/>
    <sheet name="  Données" sheetId="27" r:id="rId15"/>
    <sheet name="MP Transformation - AGRESTE" sheetId="13" r:id="rId16"/>
    <sheet name="Contraintes " sheetId="19" r:id="rId17"/>
    <sheet name="   Données" sheetId="28" r:id="rId18"/>
    <sheet name="Coproduits - ONRB" sheetId="18" r:id="rId19"/>
    <sheet name="Données     " sheetId="21" r:id="rId20"/>
    <sheet name="Contraintes  " sheetId="22" r:id="rId21"/>
    <sheet name="    Données" sheetId="29" r:id="rId22"/>
    <sheet name="Transformation - GIPT" sheetId="20" r:id="rId23"/>
    <sheet name="Données      " sheetId="24" r:id="rId24"/>
    <sheet name="Contraintes   " sheetId="25" r:id="rId25"/>
    <sheet name="     Données" sheetId="30" r:id="rId26"/>
    <sheet name="Transformation - FranceAgriMer" sheetId="23" r:id="rId27"/>
    <sheet name=" Données" sheetId="31" r:id="rId28"/>
    <sheet name="Données       " sheetId="33" r:id="rId29"/>
  </sheets>
  <externalReferences>
    <externalReference r:id="rId30"/>
    <externalReference r:id="rId31"/>
    <externalReference r:id="rId32"/>
    <externalReference r:id="rId33"/>
  </externalReferences>
  <definedNames>
    <definedName name="_xlnm._FilterDatabase" localSheetId="27" hidden="1">' Données'!$A$1:$O$1</definedName>
    <definedName name="_xlnm._FilterDatabase" localSheetId="4" hidden="1">Données!$A$1:$O$1</definedName>
    <definedName name="_xlnm._FilterDatabase" localSheetId="5" hidden="1">'Données '!$A$1:$O$1</definedName>
    <definedName name="_xlnm._FilterDatabase" localSheetId="7" hidden="1">'Données  '!$A$1:$O$1</definedName>
    <definedName name="_xlnm._FilterDatabase" localSheetId="9" hidden="1">'Données   '!$A$1:$O$1</definedName>
    <definedName name="_xlnm._FilterDatabase" localSheetId="12" hidden="1">'Données    '!$A$1:$O$1</definedName>
    <definedName name="_xlnm._FilterDatabase" localSheetId="19" hidden="1">'Données     '!$A$1:$O$1</definedName>
    <definedName name="_xlnm._FilterDatabase" localSheetId="23" hidden="1">'Données      '!$A$1:$O$1</definedName>
    <definedName name="_xlnm._FilterDatabase" localSheetId="28" hidden="1">'Données       '!$A$1:$O$1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 i="27" l="1" a="1"/>
  <c r="A2" i="27" s="1"/>
  <c r="O108" i="33" l="1"/>
  <c r="O109" i="33"/>
  <c r="B109" i="33"/>
  <c r="B108" i="33"/>
  <c r="E108" i="33"/>
  <c r="F108" i="33"/>
  <c r="G108" i="33"/>
  <c r="H108" i="33"/>
  <c r="I108" i="33"/>
  <c r="J108" i="33"/>
  <c r="K108" i="33"/>
  <c r="L108" i="33"/>
  <c r="N108" i="33"/>
  <c r="E109" i="33"/>
  <c r="F109" i="33"/>
  <c r="G109" i="33"/>
  <c r="H109" i="33"/>
  <c r="I109" i="33"/>
  <c r="J109" i="33"/>
  <c r="K109" i="33"/>
  <c r="L109" i="33"/>
  <c r="N109" i="33"/>
  <c r="A109" i="33"/>
  <c r="A108" i="33"/>
  <c r="B94" i="33"/>
  <c r="B89" i="33"/>
  <c r="A89" i="33"/>
  <c r="F89" i="33"/>
  <c r="G89" i="33"/>
  <c r="H89" i="33"/>
  <c r="I89" i="33"/>
  <c r="J89" i="33"/>
  <c r="K89" i="33"/>
  <c r="L89" i="33"/>
  <c r="N89" i="33"/>
  <c r="O89" i="33"/>
  <c r="E89" i="33"/>
  <c r="F94" i="33"/>
  <c r="G94" i="33"/>
  <c r="H94" i="33"/>
  <c r="I94" i="33"/>
  <c r="J94" i="33"/>
  <c r="K94" i="33"/>
  <c r="L94" i="33"/>
  <c r="N94" i="33"/>
  <c r="O94" i="33"/>
  <c r="A94" i="33"/>
  <c r="E94" i="33"/>
  <c r="A105" i="33"/>
  <c r="A106" i="33"/>
  <c r="A107" i="33"/>
  <c r="B105" i="33"/>
  <c r="E105" i="33"/>
  <c r="F105" i="33"/>
  <c r="G105" i="33"/>
  <c r="H105" i="33"/>
  <c r="I105" i="33"/>
  <c r="J105" i="33"/>
  <c r="K105" i="33"/>
  <c r="L105" i="33"/>
  <c r="N105" i="33"/>
  <c r="O105" i="33"/>
  <c r="B106" i="33"/>
  <c r="E106" i="33"/>
  <c r="F106" i="33"/>
  <c r="G106" i="33"/>
  <c r="H106" i="33"/>
  <c r="I106" i="33"/>
  <c r="J106" i="33"/>
  <c r="K106" i="33"/>
  <c r="L106" i="33"/>
  <c r="N106" i="33"/>
  <c r="O106" i="33"/>
  <c r="B107" i="33"/>
  <c r="E107" i="33"/>
  <c r="F107" i="33"/>
  <c r="G107" i="33"/>
  <c r="H107" i="33"/>
  <c r="I107" i="33"/>
  <c r="J107" i="33"/>
  <c r="K107" i="33"/>
  <c r="L107" i="33"/>
  <c r="N107" i="33"/>
  <c r="O107" i="33"/>
  <c r="A100" i="33"/>
  <c r="A101" i="33"/>
  <c r="A102" i="33"/>
  <c r="A103" i="33"/>
  <c r="A104" i="33"/>
  <c r="A99" i="33"/>
  <c r="B99" i="33"/>
  <c r="E99" i="33"/>
  <c r="F99" i="33"/>
  <c r="G99" i="33"/>
  <c r="H99" i="33"/>
  <c r="I99" i="33"/>
  <c r="J99" i="33"/>
  <c r="K99" i="33"/>
  <c r="L99" i="33"/>
  <c r="N99" i="33"/>
  <c r="O99" i="33"/>
  <c r="B100" i="33"/>
  <c r="E100" i="33"/>
  <c r="F100" i="33"/>
  <c r="G100" i="33"/>
  <c r="H100" i="33"/>
  <c r="I100" i="33"/>
  <c r="J100" i="33"/>
  <c r="K100" i="33"/>
  <c r="L100" i="33"/>
  <c r="N100" i="33"/>
  <c r="O100" i="33"/>
  <c r="B101" i="33"/>
  <c r="E101" i="33"/>
  <c r="F101" i="33"/>
  <c r="G101" i="33"/>
  <c r="H101" i="33"/>
  <c r="I101" i="33"/>
  <c r="J101" i="33"/>
  <c r="K101" i="33"/>
  <c r="L101" i="33"/>
  <c r="N101" i="33"/>
  <c r="O101" i="33"/>
  <c r="B102" i="33"/>
  <c r="E102" i="33"/>
  <c r="F102" i="33"/>
  <c r="G102" i="33"/>
  <c r="H102" i="33"/>
  <c r="I102" i="33"/>
  <c r="J102" i="33"/>
  <c r="K102" i="33"/>
  <c r="L102" i="33"/>
  <c r="N102" i="33"/>
  <c r="O102" i="33"/>
  <c r="B103" i="33"/>
  <c r="E103" i="33"/>
  <c r="F103" i="33"/>
  <c r="G103" i="33"/>
  <c r="H103" i="33"/>
  <c r="I103" i="33"/>
  <c r="J103" i="33"/>
  <c r="K103" i="33"/>
  <c r="L103" i="33"/>
  <c r="N103" i="33"/>
  <c r="O103" i="33"/>
  <c r="B104" i="33"/>
  <c r="E104" i="33"/>
  <c r="F104" i="33"/>
  <c r="G104" i="33"/>
  <c r="H104" i="33"/>
  <c r="I104" i="33"/>
  <c r="J104" i="33"/>
  <c r="K104" i="33"/>
  <c r="L104" i="33"/>
  <c r="N104" i="33"/>
  <c r="O104" i="33"/>
  <c r="F26" i="21"/>
  <c r="B90" i="33"/>
  <c r="B91" i="33"/>
  <c r="B92" i="33"/>
  <c r="B93" i="33"/>
  <c r="B95" i="33"/>
  <c r="B96" i="33"/>
  <c r="B97" i="33"/>
  <c r="B98" i="33"/>
  <c r="A98" i="33"/>
  <c r="A97" i="33"/>
  <c r="A96" i="33"/>
  <c r="A95" i="33"/>
  <c r="A93" i="33"/>
  <c r="A92" i="33"/>
  <c r="A91" i="33"/>
  <c r="A90" i="33"/>
  <c r="A88" i="33"/>
  <c r="A87" i="33"/>
  <c r="A86" i="33"/>
  <c r="A85" i="33"/>
  <c r="B85" i="33"/>
  <c r="E85" i="33"/>
  <c r="F85" i="33"/>
  <c r="G85" i="33"/>
  <c r="H85" i="33"/>
  <c r="I85" i="33"/>
  <c r="J85" i="33"/>
  <c r="K85" i="33"/>
  <c r="L85" i="33"/>
  <c r="N85" i="33"/>
  <c r="O85" i="33"/>
  <c r="B86" i="33"/>
  <c r="E86" i="33"/>
  <c r="F86" i="33"/>
  <c r="G86" i="33"/>
  <c r="H86" i="33"/>
  <c r="I86" i="33"/>
  <c r="J86" i="33"/>
  <c r="K86" i="33"/>
  <c r="L86" i="33"/>
  <c r="N86" i="33"/>
  <c r="O86" i="33"/>
  <c r="B87" i="33"/>
  <c r="E87" i="33"/>
  <c r="F87" i="33"/>
  <c r="G87" i="33"/>
  <c r="H87" i="33"/>
  <c r="I87" i="33"/>
  <c r="J87" i="33"/>
  <c r="K87" i="33"/>
  <c r="L87" i="33"/>
  <c r="N87" i="33"/>
  <c r="O87" i="33"/>
  <c r="B88" i="33"/>
  <c r="E88" i="33"/>
  <c r="F88" i="33"/>
  <c r="G88" i="33"/>
  <c r="H88" i="33"/>
  <c r="I88" i="33"/>
  <c r="J88" i="33"/>
  <c r="K88" i="33"/>
  <c r="L88" i="33"/>
  <c r="N88" i="33"/>
  <c r="O88" i="33"/>
  <c r="E90" i="33"/>
  <c r="F90" i="33"/>
  <c r="G90" i="33"/>
  <c r="H90" i="33"/>
  <c r="I90" i="33"/>
  <c r="J90" i="33"/>
  <c r="K90" i="33"/>
  <c r="L90" i="33"/>
  <c r="N90" i="33"/>
  <c r="O90" i="33"/>
  <c r="E91" i="33"/>
  <c r="F91" i="33"/>
  <c r="G91" i="33"/>
  <c r="H91" i="33"/>
  <c r="I91" i="33"/>
  <c r="J91" i="33"/>
  <c r="K91" i="33"/>
  <c r="L91" i="33"/>
  <c r="N91" i="33"/>
  <c r="O91" i="33"/>
  <c r="E92" i="33"/>
  <c r="F92" i="33"/>
  <c r="G92" i="33"/>
  <c r="H92" i="33"/>
  <c r="I92" i="33"/>
  <c r="J92" i="33"/>
  <c r="K92" i="33"/>
  <c r="L92" i="33"/>
  <c r="N92" i="33"/>
  <c r="O92" i="33"/>
  <c r="E93" i="33"/>
  <c r="F93" i="33"/>
  <c r="G93" i="33"/>
  <c r="H93" i="33"/>
  <c r="I93" i="33"/>
  <c r="J93" i="33"/>
  <c r="K93" i="33"/>
  <c r="L93" i="33"/>
  <c r="N93" i="33"/>
  <c r="O93" i="33"/>
  <c r="E95" i="33"/>
  <c r="F95" i="33"/>
  <c r="G95" i="33"/>
  <c r="H95" i="33"/>
  <c r="I95" i="33"/>
  <c r="J95" i="33"/>
  <c r="K95" i="33"/>
  <c r="L95" i="33"/>
  <c r="N95" i="33"/>
  <c r="O95" i="33"/>
  <c r="E96" i="33"/>
  <c r="F96" i="33"/>
  <c r="G96" i="33"/>
  <c r="H96" i="33"/>
  <c r="I96" i="33"/>
  <c r="J96" i="33"/>
  <c r="K96" i="33"/>
  <c r="L96" i="33"/>
  <c r="N96" i="33"/>
  <c r="O96" i="33"/>
  <c r="E97" i="33"/>
  <c r="F97" i="33"/>
  <c r="G97" i="33"/>
  <c r="H97" i="33"/>
  <c r="I97" i="33"/>
  <c r="J97" i="33"/>
  <c r="K97" i="33"/>
  <c r="L97" i="33"/>
  <c r="N97" i="33"/>
  <c r="O97" i="33"/>
  <c r="E98" i="33"/>
  <c r="F98" i="33"/>
  <c r="G98" i="33"/>
  <c r="H98" i="33"/>
  <c r="I98" i="33"/>
  <c r="J98" i="33"/>
  <c r="K98" i="33"/>
  <c r="L98" i="33"/>
  <c r="N98" i="33"/>
  <c r="O98" i="33"/>
  <c r="B82" i="33"/>
  <c r="B83" i="33"/>
  <c r="B84" i="33"/>
  <c r="E82" i="33"/>
  <c r="F82" i="33"/>
  <c r="G82" i="33"/>
  <c r="H82" i="33"/>
  <c r="I82" i="33"/>
  <c r="J82" i="33"/>
  <c r="K82" i="33"/>
  <c r="L82" i="33"/>
  <c r="N82" i="33"/>
  <c r="O82" i="33"/>
  <c r="E83" i="33"/>
  <c r="F83" i="33"/>
  <c r="G83" i="33"/>
  <c r="H83" i="33"/>
  <c r="I83" i="33"/>
  <c r="J83" i="33"/>
  <c r="K83" i="33"/>
  <c r="L83" i="33"/>
  <c r="N83" i="33"/>
  <c r="O83" i="33"/>
  <c r="E84" i="33"/>
  <c r="F84" i="33"/>
  <c r="G84" i="33"/>
  <c r="H84" i="33"/>
  <c r="I84" i="33"/>
  <c r="J84" i="33"/>
  <c r="K84" i="33"/>
  <c r="L84" i="33"/>
  <c r="N84" i="33"/>
  <c r="O84" i="33"/>
  <c r="A83" i="33"/>
  <c r="A84" i="33"/>
  <c r="A82" i="33"/>
  <c r="B81" i="33"/>
  <c r="B80" i="33"/>
  <c r="E80" i="33"/>
  <c r="F80" i="33"/>
  <c r="G80" i="33"/>
  <c r="H80" i="33"/>
  <c r="I80" i="33"/>
  <c r="J80" i="33"/>
  <c r="K80" i="33"/>
  <c r="L80" i="33"/>
  <c r="N80" i="33"/>
  <c r="O80" i="33"/>
  <c r="E81" i="33"/>
  <c r="F81" i="33"/>
  <c r="G81" i="33"/>
  <c r="H81" i="33"/>
  <c r="I81" i="33"/>
  <c r="J81" i="33"/>
  <c r="K81" i="33"/>
  <c r="L81" i="33"/>
  <c r="N81" i="33"/>
  <c r="O81" i="33"/>
  <c r="A81" i="33"/>
  <c r="A80" i="33"/>
  <c r="A79" i="33"/>
  <c r="A78" i="33"/>
  <c r="A77" i="33"/>
  <c r="A76" i="33"/>
  <c r="A75" i="33"/>
  <c r="A74" i="33"/>
  <c r="A73" i="33"/>
  <c r="A72" i="33"/>
  <c r="A71" i="33"/>
  <c r="A70" i="33"/>
  <c r="A69" i="33"/>
  <c r="B68" i="33"/>
  <c r="B67" i="33"/>
  <c r="B66" i="33"/>
  <c r="B65" i="33"/>
  <c r="B64" i="33"/>
  <c r="B63" i="33"/>
  <c r="B62" i="33"/>
  <c r="B61" i="33"/>
  <c r="B60" i="33"/>
  <c r="B59" i="33"/>
  <c r="B58" i="33"/>
  <c r="A57" i="33"/>
  <c r="A56" i="33"/>
  <c r="A55" i="33"/>
  <c r="A54" i="33"/>
  <c r="A53" i="33"/>
  <c r="A52" i="33"/>
  <c r="A51" i="33"/>
  <c r="A50" i="33"/>
  <c r="A49" i="33"/>
  <c r="A48" i="33"/>
  <c r="A47" i="33"/>
  <c r="B46" i="33"/>
  <c r="B45" i="33"/>
  <c r="B44" i="33"/>
  <c r="B43" i="33"/>
  <c r="B42" i="33"/>
  <c r="B41" i="33"/>
  <c r="B40" i="33"/>
  <c r="B39" i="33"/>
  <c r="B38" i="33"/>
  <c r="B37" i="33"/>
  <c r="B36" i="33"/>
  <c r="A35" i="33"/>
  <c r="A34" i="33"/>
  <c r="A33" i="33"/>
  <c r="A32" i="33"/>
  <c r="A31" i="33"/>
  <c r="A30" i="33"/>
  <c r="A29" i="33"/>
  <c r="A28" i="33"/>
  <c r="A27" i="33"/>
  <c r="A26" i="33"/>
  <c r="A25" i="33"/>
  <c r="B24" i="33"/>
  <c r="B23" i="33"/>
  <c r="B22" i="33"/>
  <c r="B20" i="33"/>
  <c r="B18" i="33"/>
  <c r="B21" i="33"/>
  <c r="B19" i="33"/>
  <c r="B17" i="33"/>
  <c r="B16" i="33"/>
  <c r="B15" i="33"/>
  <c r="B14" i="33"/>
  <c r="A14" i="33"/>
  <c r="E14" i="33"/>
  <c r="F14" i="33"/>
  <c r="G14" i="33"/>
  <c r="H14" i="33"/>
  <c r="I14" i="33"/>
  <c r="J14" i="33"/>
  <c r="K14" i="33"/>
  <c r="L14" i="33"/>
  <c r="N14" i="33"/>
  <c r="O14" i="33"/>
  <c r="A15" i="33"/>
  <c r="E15" i="33"/>
  <c r="F15" i="33"/>
  <c r="G15" i="33"/>
  <c r="H15" i="33"/>
  <c r="I15" i="33"/>
  <c r="J15" i="33"/>
  <c r="K15" i="33"/>
  <c r="L15" i="33"/>
  <c r="N15" i="33"/>
  <c r="O15" i="33"/>
  <c r="A16" i="33"/>
  <c r="E16" i="33"/>
  <c r="F16" i="33"/>
  <c r="G16" i="33"/>
  <c r="H16" i="33"/>
  <c r="I16" i="33"/>
  <c r="J16" i="33"/>
  <c r="K16" i="33"/>
  <c r="L16" i="33"/>
  <c r="N16" i="33"/>
  <c r="O16" i="33"/>
  <c r="A17" i="33"/>
  <c r="E17" i="33"/>
  <c r="F17" i="33"/>
  <c r="G17" i="33"/>
  <c r="H17" i="33"/>
  <c r="I17" i="33"/>
  <c r="J17" i="33"/>
  <c r="K17" i="33"/>
  <c r="L17" i="33"/>
  <c r="N17" i="33"/>
  <c r="O17" i="33"/>
  <c r="A18" i="33"/>
  <c r="E18" i="33"/>
  <c r="F18" i="33"/>
  <c r="G18" i="33"/>
  <c r="H18" i="33"/>
  <c r="I18" i="33"/>
  <c r="J18" i="33"/>
  <c r="K18" i="33"/>
  <c r="L18" i="33"/>
  <c r="N18" i="33"/>
  <c r="O18" i="33"/>
  <c r="A19" i="33"/>
  <c r="E19" i="33"/>
  <c r="F19" i="33"/>
  <c r="G19" i="33"/>
  <c r="H19" i="33"/>
  <c r="I19" i="33"/>
  <c r="J19" i="33"/>
  <c r="K19" i="33"/>
  <c r="L19" i="33"/>
  <c r="N19" i="33"/>
  <c r="O19" i="33"/>
  <c r="A20" i="33"/>
  <c r="E20" i="33"/>
  <c r="F20" i="33"/>
  <c r="G20" i="33"/>
  <c r="H20" i="33"/>
  <c r="I20" i="33"/>
  <c r="J20" i="33"/>
  <c r="K20" i="33"/>
  <c r="L20" i="33"/>
  <c r="N20" i="33"/>
  <c r="O20" i="33"/>
  <c r="A21" i="33"/>
  <c r="E21" i="33"/>
  <c r="F21" i="33"/>
  <c r="G21" i="33"/>
  <c r="H21" i="33"/>
  <c r="I21" i="33"/>
  <c r="J21" i="33"/>
  <c r="K21" i="33"/>
  <c r="L21" i="33"/>
  <c r="N21" i="33"/>
  <c r="O21" i="33"/>
  <c r="A22" i="33"/>
  <c r="E22" i="33"/>
  <c r="F22" i="33"/>
  <c r="G22" i="33"/>
  <c r="H22" i="33"/>
  <c r="I22" i="33"/>
  <c r="J22" i="33"/>
  <c r="K22" i="33"/>
  <c r="L22" i="33"/>
  <c r="N22" i="33"/>
  <c r="O22" i="33"/>
  <c r="A23" i="33"/>
  <c r="E23" i="33"/>
  <c r="F23" i="33"/>
  <c r="G23" i="33"/>
  <c r="H23" i="33"/>
  <c r="I23" i="33"/>
  <c r="J23" i="33"/>
  <c r="K23" i="33"/>
  <c r="L23" i="33"/>
  <c r="N23" i="33"/>
  <c r="O23" i="33"/>
  <c r="A24" i="33"/>
  <c r="E24" i="33"/>
  <c r="F24" i="33"/>
  <c r="G24" i="33"/>
  <c r="H24" i="33"/>
  <c r="I24" i="33"/>
  <c r="J24" i="33"/>
  <c r="K24" i="33"/>
  <c r="L24" i="33"/>
  <c r="N24" i="33"/>
  <c r="O24" i="33"/>
  <c r="B25" i="33"/>
  <c r="E25" i="33"/>
  <c r="F25" i="33"/>
  <c r="G25" i="33"/>
  <c r="H25" i="33"/>
  <c r="I25" i="33"/>
  <c r="J25" i="33"/>
  <c r="K25" i="33"/>
  <c r="L25" i="33"/>
  <c r="N25" i="33"/>
  <c r="O25" i="33"/>
  <c r="B26" i="33"/>
  <c r="E26" i="33"/>
  <c r="F26" i="33"/>
  <c r="G26" i="33"/>
  <c r="H26" i="33"/>
  <c r="I26" i="33"/>
  <c r="J26" i="33"/>
  <c r="K26" i="33"/>
  <c r="L26" i="33"/>
  <c r="N26" i="33"/>
  <c r="O26" i="33"/>
  <c r="B27" i="33"/>
  <c r="E27" i="33"/>
  <c r="F27" i="33"/>
  <c r="G27" i="33"/>
  <c r="H27" i="33"/>
  <c r="I27" i="33"/>
  <c r="J27" i="33"/>
  <c r="K27" i="33"/>
  <c r="L27" i="33"/>
  <c r="N27" i="33"/>
  <c r="O27" i="33"/>
  <c r="B28" i="33"/>
  <c r="E28" i="33"/>
  <c r="F28" i="33"/>
  <c r="G28" i="33"/>
  <c r="H28" i="33"/>
  <c r="I28" i="33"/>
  <c r="J28" i="33"/>
  <c r="K28" i="33"/>
  <c r="L28" i="33"/>
  <c r="N28" i="33"/>
  <c r="O28" i="33"/>
  <c r="B29" i="33"/>
  <c r="E29" i="33"/>
  <c r="F29" i="33"/>
  <c r="G29" i="33"/>
  <c r="H29" i="33"/>
  <c r="I29" i="33"/>
  <c r="J29" i="33"/>
  <c r="K29" i="33"/>
  <c r="L29" i="33"/>
  <c r="N29" i="33"/>
  <c r="O29" i="33"/>
  <c r="B30" i="33"/>
  <c r="E30" i="33"/>
  <c r="F30" i="33"/>
  <c r="G30" i="33"/>
  <c r="H30" i="33"/>
  <c r="I30" i="33"/>
  <c r="J30" i="33"/>
  <c r="K30" i="33"/>
  <c r="L30" i="33"/>
  <c r="N30" i="33"/>
  <c r="O30" i="33"/>
  <c r="B31" i="33"/>
  <c r="E31" i="33"/>
  <c r="F31" i="33"/>
  <c r="G31" i="33"/>
  <c r="H31" i="33"/>
  <c r="I31" i="33"/>
  <c r="J31" i="33"/>
  <c r="K31" i="33"/>
  <c r="L31" i="33"/>
  <c r="N31" i="33"/>
  <c r="O31" i="33"/>
  <c r="B32" i="33"/>
  <c r="E32" i="33"/>
  <c r="F32" i="33"/>
  <c r="G32" i="33"/>
  <c r="H32" i="33"/>
  <c r="I32" i="33"/>
  <c r="J32" i="33"/>
  <c r="K32" i="33"/>
  <c r="L32" i="33"/>
  <c r="N32" i="33"/>
  <c r="O32" i="33"/>
  <c r="B33" i="33"/>
  <c r="E33" i="33"/>
  <c r="F33" i="33"/>
  <c r="G33" i="33"/>
  <c r="H33" i="33"/>
  <c r="I33" i="33"/>
  <c r="J33" i="33"/>
  <c r="K33" i="33"/>
  <c r="L33" i="33"/>
  <c r="N33" i="33"/>
  <c r="O33" i="33"/>
  <c r="B34" i="33"/>
  <c r="E34" i="33"/>
  <c r="F34" i="33"/>
  <c r="G34" i="33"/>
  <c r="H34" i="33"/>
  <c r="I34" i="33"/>
  <c r="J34" i="33"/>
  <c r="K34" i="33"/>
  <c r="L34" i="33"/>
  <c r="N34" i="33"/>
  <c r="O34" i="33"/>
  <c r="B35" i="33"/>
  <c r="E35" i="33"/>
  <c r="F35" i="33"/>
  <c r="G35" i="33"/>
  <c r="H35" i="33"/>
  <c r="I35" i="33"/>
  <c r="J35" i="33"/>
  <c r="K35" i="33"/>
  <c r="L35" i="33"/>
  <c r="N35" i="33"/>
  <c r="O35" i="33"/>
  <c r="A36" i="33"/>
  <c r="E36" i="33"/>
  <c r="F36" i="33"/>
  <c r="G36" i="33"/>
  <c r="H36" i="33"/>
  <c r="I36" i="33"/>
  <c r="J36" i="33"/>
  <c r="K36" i="33"/>
  <c r="L36" i="33"/>
  <c r="N36" i="33"/>
  <c r="O36" i="33"/>
  <c r="A37" i="33"/>
  <c r="E37" i="33"/>
  <c r="F37" i="33"/>
  <c r="G37" i="33"/>
  <c r="H37" i="33"/>
  <c r="I37" i="33"/>
  <c r="J37" i="33"/>
  <c r="K37" i="33"/>
  <c r="L37" i="33"/>
  <c r="N37" i="33"/>
  <c r="O37" i="33"/>
  <c r="A38" i="33"/>
  <c r="E38" i="33"/>
  <c r="F38" i="33"/>
  <c r="G38" i="33"/>
  <c r="H38" i="33"/>
  <c r="I38" i="33"/>
  <c r="J38" i="33"/>
  <c r="K38" i="33"/>
  <c r="L38" i="33"/>
  <c r="N38" i="33"/>
  <c r="O38" i="33"/>
  <c r="A39" i="33"/>
  <c r="E39" i="33"/>
  <c r="F39" i="33"/>
  <c r="G39" i="33"/>
  <c r="H39" i="33"/>
  <c r="I39" i="33"/>
  <c r="J39" i="33"/>
  <c r="K39" i="33"/>
  <c r="L39" i="33"/>
  <c r="N39" i="33"/>
  <c r="O39" i="33"/>
  <c r="A40" i="33"/>
  <c r="E40" i="33"/>
  <c r="F40" i="33"/>
  <c r="G40" i="33"/>
  <c r="H40" i="33"/>
  <c r="I40" i="33"/>
  <c r="J40" i="33"/>
  <c r="K40" i="33"/>
  <c r="L40" i="33"/>
  <c r="N40" i="33"/>
  <c r="O40" i="33"/>
  <c r="A41" i="33"/>
  <c r="E41" i="33"/>
  <c r="F41" i="33"/>
  <c r="G41" i="33"/>
  <c r="H41" i="33"/>
  <c r="I41" i="33"/>
  <c r="J41" i="33"/>
  <c r="K41" i="33"/>
  <c r="L41" i="33"/>
  <c r="N41" i="33"/>
  <c r="O41" i="33"/>
  <c r="A42" i="33"/>
  <c r="E42" i="33"/>
  <c r="F42" i="33"/>
  <c r="G42" i="33"/>
  <c r="H42" i="33"/>
  <c r="I42" i="33"/>
  <c r="J42" i="33"/>
  <c r="K42" i="33"/>
  <c r="L42" i="33"/>
  <c r="N42" i="33"/>
  <c r="O42" i="33"/>
  <c r="A43" i="33"/>
  <c r="E43" i="33"/>
  <c r="F43" i="33"/>
  <c r="G43" i="33"/>
  <c r="H43" i="33"/>
  <c r="I43" i="33"/>
  <c r="J43" i="33"/>
  <c r="K43" i="33"/>
  <c r="L43" i="33"/>
  <c r="N43" i="33"/>
  <c r="O43" i="33"/>
  <c r="A44" i="33"/>
  <c r="E44" i="33"/>
  <c r="F44" i="33"/>
  <c r="G44" i="33"/>
  <c r="H44" i="33"/>
  <c r="I44" i="33"/>
  <c r="J44" i="33"/>
  <c r="K44" i="33"/>
  <c r="L44" i="33"/>
  <c r="N44" i="33"/>
  <c r="O44" i="33"/>
  <c r="A45" i="33"/>
  <c r="E45" i="33"/>
  <c r="F45" i="33"/>
  <c r="G45" i="33"/>
  <c r="H45" i="33"/>
  <c r="I45" i="33"/>
  <c r="J45" i="33"/>
  <c r="K45" i="33"/>
  <c r="L45" i="33"/>
  <c r="N45" i="33"/>
  <c r="O45" i="33"/>
  <c r="A46" i="33"/>
  <c r="E46" i="33"/>
  <c r="F46" i="33"/>
  <c r="G46" i="33"/>
  <c r="H46" i="33"/>
  <c r="I46" i="33"/>
  <c r="J46" i="33"/>
  <c r="K46" i="33"/>
  <c r="L46" i="33"/>
  <c r="N46" i="33"/>
  <c r="O46" i="33"/>
  <c r="B47" i="33"/>
  <c r="E47" i="33"/>
  <c r="F47" i="33"/>
  <c r="G47" i="33"/>
  <c r="H47" i="33"/>
  <c r="I47" i="33"/>
  <c r="J47" i="33"/>
  <c r="K47" i="33"/>
  <c r="L47" i="33"/>
  <c r="N47" i="33"/>
  <c r="O47" i="33"/>
  <c r="B48" i="33"/>
  <c r="E48" i="33"/>
  <c r="F48" i="33"/>
  <c r="G48" i="33"/>
  <c r="H48" i="33"/>
  <c r="I48" i="33"/>
  <c r="J48" i="33"/>
  <c r="K48" i="33"/>
  <c r="L48" i="33"/>
  <c r="N48" i="33"/>
  <c r="O48" i="33"/>
  <c r="B49" i="33"/>
  <c r="E49" i="33"/>
  <c r="F49" i="33"/>
  <c r="G49" i="33"/>
  <c r="H49" i="33"/>
  <c r="I49" i="33"/>
  <c r="J49" i="33"/>
  <c r="K49" i="33"/>
  <c r="L49" i="33"/>
  <c r="N49" i="33"/>
  <c r="O49" i="33"/>
  <c r="B50" i="33"/>
  <c r="E50" i="33"/>
  <c r="F50" i="33"/>
  <c r="G50" i="33"/>
  <c r="H50" i="33"/>
  <c r="I50" i="33"/>
  <c r="J50" i="33"/>
  <c r="K50" i="33"/>
  <c r="L50" i="33"/>
  <c r="N50" i="33"/>
  <c r="O50" i="33"/>
  <c r="B51" i="33"/>
  <c r="E51" i="33"/>
  <c r="F51" i="33"/>
  <c r="G51" i="33"/>
  <c r="H51" i="33"/>
  <c r="I51" i="33"/>
  <c r="J51" i="33"/>
  <c r="K51" i="33"/>
  <c r="L51" i="33"/>
  <c r="N51" i="33"/>
  <c r="O51" i="33"/>
  <c r="B52" i="33"/>
  <c r="E52" i="33"/>
  <c r="F52" i="33"/>
  <c r="G52" i="33"/>
  <c r="H52" i="33"/>
  <c r="I52" i="33"/>
  <c r="J52" i="33"/>
  <c r="K52" i="33"/>
  <c r="L52" i="33"/>
  <c r="N52" i="33"/>
  <c r="O52" i="33"/>
  <c r="B53" i="33"/>
  <c r="E53" i="33"/>
  <c r="F53" i="33"/>
  <c r="G53" i="33"/>
  <c r="H53" i="33"/>
  <c r="I53" i="33"/>
  <c r="J53" i="33"/>
  <c r="K53" i="33"/>
  <c r="L53" i="33"/>
  <c r="N53" i="33"/>
  <c r="O53" i="33"/>
  <c r="B54" i="33"/>
  <c r="E54" i="33"/>
  <c r="F54" i="33"/>
  <c r="G54" i="33"/>
  <c r="H54" i="33"/>
  <c r="I54" i="33"/>
  <c r="J54" i="33"/>
  <c r="K54" i="33"/>
  <c r="L54" i="33"/>
  <c r="N54" i="33"/>
  <c r="O54" i="33"/>
  <c r="B55" i="33"/>
  <c r="E55" i="33"/>
  <c r="F55" i="33"/>
  <c r="G55" i="33"/>
  <c r="H55" i="33"/>
  <c r="I55" i="33"/>
  <c r="J55" i="33"/>
  <c r="K55" i="33"/>
  <c r="L55" i="33"/>
  <c r="N55" i="33"/>
  <c r="O55" i="33"/>
  <c r="B56" i="33"/>
  <c r="E56" i="33"/>
  <c r="F56" i="33"/>
  <c r="G56" i="33"/>
  <c r="H56" i="33"/>
  <c r="I56" i="33"/>
  <c r="J56" i="33"/>
  <c r="K56" i="33"/>
  <c r="L56" i="33"/>
  <c r="N56" i="33"/>
  <c r="O56" i="33"/>
  <c r="B57" i="33"/>
  <c r="E57" i="33"/>
  <c r="F57" i="33"/>
  <c r="G57" i="33"/>
  <c r="H57" i="33"/>
  <c r="I57" i="33"/>
  <c r="J57" i="33"/>
  <c r="K57" i="33"/>
  <c r="L57" i="33"/>
  <c r="N57" i="33"/>
  <c r="O57" i="33"/>
  <c r="A58" i="33"/>
  <c r="E58" i="33"/>
  <c r="F58" i="33"/>
  <c r="G58" i="33"/>
  <c r="H58" i="33"/>
  <c r="I58" i="33"/>
  <c r="J58" i="33"/>
  <c r="K58" i="33"/>
  <c r="L58" i="33"/>
  <c r="N58" i="33"/>
  <c r="O58" i="33"/>
  <c r="A59" i="33"/>
  <c r="E59" i="33"/>
  <c r="F59" i="33"/>
  <c r="G59" i="33"/>
  <c r="H59" i="33"/>
  <c r="I59" i="33"/>
  <c r="J59" i="33"/>
  <c r="K59" i="33"/>
  <c r="L59" i="33"/>
  <c r="N59" i="33"/>
  <c r="O59" i="33"/>
  <c r="A60" i="33"/>
  <c r="E60" i="33"/>
  <c r="F60" i="33"/>
  <c r="G60" i="33"/>
  <c r="H60" i="33"/>
  <c r="I60" i="33"/>
  <c r="J60" i="33"/>
  <c r="K60" i="33"/>
  <c r="L60" i="33"/>
  <c r="N60" i="33"/>
  <c r="O60" i="33"/>
  <c r="A61" i="33"/>
  <c r="E61" i="33"/>
  <c r="F61" i="33"/>
  <c r="G61" i="33"/>
  <c r="H61" i="33"/>
  <c r="I61" i="33"/>
  <c r="J61" i="33"/>
  <c r="K61" i="33"/>
  <c r="L61" i="33"/>
  <c r="N61" i="33"/>
  <c r="O61" i="33"/>
  <c r="A62" i="33"/>
  <c r="E62" i="33"/>
  <c r="F62" i="33"/>
  <c r="G62" i="33"/>
  <c r="H62" i="33"/>
  <c r="I62" i="33"/>
  <c r="J62" i="33"/>
  <c r="K62" i="33"/>
  <c r="L62" i="33"/>
  <c r="N62" i="33"/>
  <c r="O62" i="33"/>
  <c r="A63" i="33"/>
  <c r="E63" i="33"/>
  <c r="F63" i="33"/>
  <c r="G63" i="33"/>
  <c r="H63" i="33"/>
  <c r="I63" i="33"/>
  <c r="J63" i="33"/>
  <c r="K63" i="33"/>
  <c r="L63" i="33"/>
  <c r="N63" i="33"/>
  <c r="O63" i="33"/>
  <c r="A64" i="33"/>
  <c r="E64" i="33"/>
  <c r="F64" i="33"/>
  <c r="G64" i="33"/>
  <c r="H64" i="33"/>
  <c r="I64" i="33"/>
  <c r="J64" i="33"/>
  <c r="K64" i="33"/>
  <c r="L64" i="33"/>
  <c r="N64" i="33"/>
  <c r="O64" i="33"/>
  <c r="A65" i="33"/>
  <c r="E65" i="33"/>
  <c r="F65" i="33"/>
  <c r="G65" i="33"/>
  <c r="H65" i="33"/>
  <c r="I65" i="33"/>
  <c r="J65" i="33"/>
  <c r="K65" i="33"/>
  <c r="L65" i="33"/>
  <c r="N65" i="33"/>
  <c r="O65" i="33"/>
  <c r="A66" i="33"/>
  <c r="E66" i="33"/>
  <c r="F66" i="33"/>
  <c r="G66" i="33"/>
  <c r="H66" i="33"/>
  <c r="I66" i="33"/>
  <c r="J66" i="33"/>
  <c r="K66" i="33"/>
  <c r="L66" i="33"/>
  <c r="N66" i="33"/>
  <c r="O66" i="33"/>
  <c r="A67" i="33"/>
  <c r="E67" i="33"/>
  <c r="F67" i="33"/>
  <c r="G67" i="33"/>
  <c r="H67" i="33"/>
  <c r="I67" i="33"/>
  <c r="J67" i="33"/>
  <c r="K67" i="33"/>
  <c r="L67" i="33"/>
  <c r="N67" i="33"/>
  <c r="O67" i="33"/>
  <c r="A68" i="33"/>
  <c r="E68" i="33"/>
  <c r="F68" i="33"/>
  <c r="G68" i="33"/>
  <c r="H68" i="33"/>
  <c r="I68" i="33"/>
  <c r="J68" i="33"/>
  <c r="K68" i="33"/>
  <c r="L68" i="33"/>
  <c r="N68" i="33"/>
  <c r="O68" i="33"/>
  <c r="B69" i="33"/>
  <c r="E69" i="33"/>
  <c r="F69" i="33"/>
  <c r="G69" i="33"/>
  <c r="H69" i="33"/>
  <c r="I69" i="33"/>
  <c r="J69" i="33"/>
  <c r="K69" i="33"/>
  <c r="L69" i="33"/>
  <c r="N69" i="33"/>
  <c r="O69" i="33"/>
  <c r="B70" i="33"/>
  <c r="E70" i="33"/>
  <c r="F70" i="33"/>
  <c r="G70" i="33"/>
  <c r="H70" i="33"/>
  <c r="I70" i="33"/>
  <c r="J70" i="33"/>
  <c r="K70" i="33"/>
  <c r="L70" i="33"/>
  <c r="N70" i="33"/>
  <c r="O70" i="33"/>
  <c r="B71" i="33"/>
  <c r="E71" i="33"/>
  <c r="F71" i="33"/>
  <c r="G71" i="33"/>
  <c r="H71" i="33"/>
  <c r="I71" i="33"/>
  <c r="J71" i="33"/>
  <c r="K71" i="33"/>
  <c r="L71" i="33"/>
  <c r="N71" i="33"/>
  <c r="O71" i="33"/>
  <c r="B72" i="33"/>
  <c r="E72" i="33"/>
  <c r="F72" i="33"/>
  <c r="G72" i="33"/>
  <c r="H72" i="33"/>
  <c r="I72" i="33"/>
  <c r="J72" i="33"/>
  <c r="K72" i="33"/>
  <c r="L72" i="33"/>
  <c r="N72" i="33"/>
  <c r="O72" i="33"/>
  <c r="B73" i="33"/>
  <c r="E73" i="33"/>
  <c r="F73" i="33"/>
  <c r="G73" i="33"/>
  <c r="H73" i="33"/>
  <c r="I73" i="33"/>
  <c r="J73" i="33"/>
  <c r="K73" i="33"/>
  <c r="L73" i="33"/>
  <c r="N73" i="33"/>
  <c r="O73" i="33"/>
  <c r="B74" i="33"/>
  <c r="E74" i="33"/>
  <c r="F74" i="33"/>
  <c r="G74" i="33"/>
  <c r="H74" i="33"/>
  <c r="I74" i="33"/>
  <c r="J74" i="33"/>
  <c r="K74" i="33"/>
  <c r="L74" i="33"/>
  <c r="N74" i="33"/>
  <c r="O74" i="33"/>
  <c r="B75" i="33"/>
  <c r="E75" i="33"/>
  <c r="F75" i="33"/>
  <c r="G75" i="33"/>
  <c r="H75" i="33"/>
  <c r="I75" i="33"/>
  <c r="J75" i="33"/>
  <c r="K75" i="33"/>
  <c r="L75" i="33"/>
  <c r="N75" i="33"/>
  <c r="O75" i="33"/>
  <c r="B76" i="33"/>
  <c r="E76" i="33"/>
  <c r="F76" i="33"/>
  <c r="G76" i="33"/>
  <c r="H76" i="33"/>
  <c r="I76" i="33"/>
  <c r="J76" i="33"/>
  <c r="K76" i="33"/>
  <c r="L76" i="33"/>
  <c r="N76" i="33"/>
  <c r="O76" i="33"/>
  <c r="B77" i="33"/>
  <c r="E77" i="33"/>
  <c r="F77" i="33"/>
  <c r="G77" i="33"/>
  <c r="H77" i="33"/>
  <c r="I77" i="33"/>
  <c r="J77" i="33"/>
  <c r="K77" i="33"/>
  <c r="L77" i="33"/>
  <c r="N77" i="33"/>
  <c r="O77" i="33"/>
  <c r="B78" i="33"/>
  <c r="E78" i="33"/>
  <c r="F78" i="33"/>
  <c r="G78" i="33"/>
  <c r="H78" i="33"/>
  <c r="I78" i="33"/>
  <c r="J78" i="33"/>
  <c r="K78" i="33"/>
  <c r="L78" i="33"/>
  <c r="N78" i="33"/>
  <c r="O78" i="33"/>
  <c r="B79" i="33"/>
  <c r="E79" i="33"/>
  <c r="F79" i="33"/>
  <c r="G79" i="33"/>
  <c r="H79" i="33"/>
  <c r="I79" i="33"/>
  <c r="J79" i="33"/>
  <c r="K79" i="33"/>
  <c r="L79" i="33"/>
  <c r="N79" i="33"/>
  <c r="O79" i="33"/>
  <c r="B13" i="33"/>
  <c r="B12" i="33"/>
  <c r="B9" i="33"/>
  <c r="B8" i="33"/>
  <c r="B5" i="33"/>
  <c r="B4" i="33"/>
  <c r="B11" i="33"/>
  <c r="B10" i="33"/>
  <c r="B7" i="33"/>
  <c r="B6" i="33"/>
  <c r="B3" i="33"/>
  <c r="B2" i="33"/>
  <c r="E2" i="33"/>
  <c r="F2" i="33"/>
  <c r="G2" i="33"/>
  <c r="H2" i="33"/>
  <c r="I2" i="33"/>
  <c r="J2" i="33"/>
  <c r="K2" i="33"/>
  <c r="L2" i="33"/>
  <c r="N2" i="33"/>
  <c r="O2" i="33"/>
  <c r="E3" i="33"/>
  <c r="F3" i="33"/>
  <c r="G3" i="33"/>
  <c r="H3" i="33"/>
  <c r="I3" i="33"/>
  <c r="J3" i="33"/>
  <c r="K3" i="33"/>
  <c r="L3" i="33"/>
  <c r="N3" i="33"/>
  <c r="O3" i="33"/>
  <c r="E4" i="33"/>
  <c r="F4" i="33"/>
  <c r="G4" i="33"/>
  <c r="H4" i="33"/>
  <c r="I4" i="33"/>
  <c r="J4" i="33"/>
  <c r="K4" i="33"/>
  <c r="L4" i="33"/>
  <c r="N4" i="33"/>
  <c r="O4" i="33"/>
  <c r="E5" i="33"/>
  <c r="F5" i="33"/>
  <c r="G5" i="33"/>
  <c r="H5" i="33"/>
  <c r="I5" i="33"/>
  <c r="J5" i="33"/>
  <c r="K5" i="33"/>
  <c r="L5" i="33"/>
  <c r="N5" i="33"/>
  <c r="O5" i="33"/>
  <c r="E6" i="33"/>
  <c r="F6" i="33"/>
  <c r="G6" i="33"/>
  <c r="H6" i="33"/>
  <c r="I6" i="33"/>
  <c r="J6" i="33"/>
  <c r="K6" i="33"/>
  <c r="L6" i="33"/>
  <c r="N6" i="33"/>
  <c r="O6" i="33"/>
  <c r="E7" i="33"/>
  <c r="F7" i="33"/>
  <c r="G7" i="33"/>
  <c r="H7" i="33"/>
  <c r="I7" i="33"/>
  <c r="J7" i="33"/>
  <c r="K7" i="33"/>
  <c r="L7" i="33"/>
  <c r="N7" i="33"/>
  <c r="O7" i="33"/>
  <c r="E8" i="33"/>
  <c r="F8" i="33"/>
  <c r="G8" i="33"/>
  <c r="H8" i="33"/>
  <c r="I8" i="33"/>
  <c r="J8" i="33"/>
  <c r="K8" i="33"/>
  <c r="L8" i="33"/>
  <c r="N8" i="33"/>
  <c r="O8" i="33"/>
  <c r="E9" i="33"/>
  <c r="F9" i="33"/>
  <c r="G9" i="33"/>
  <c r="H9" i="33"/>
  <c r="I9" i="33"/>
  <c r="J9" i="33"/>
  <c r="K9" i="33"/>
  <c r="L9" i="33"/>
  <c r="N9" i="33"/>
  <c r="O9" i="33"/>
  <c r="E10" i="33"/>
  <c r="F10" i="33"/>
  <c r="G10" i="33"/>
  <c r="H10" i="33"/>
  <c r="I10" i="33"/>
  <c r="J10" i="33"/>
  <c r="K10" i="33"/>
  <c r="L10" i="33"/>
  <c r="N10" i="33"/>
  <c r="O10" i="33"/>
  <c r="E11" i="33"/>
  <c r="F11" i="33"/>
  <c r="G11" i="33"/>
  <c r="H11" i="33"/>
  <c r="I11" i="33"/>
  <c r="J11" i="33"/>
  <c r="K11" i="33"/>
  <c r="L11" i="33"/>
  <c r="N11" i="33"/>
  <c r="O11" i="33"/>
  <c r="E12" i="33"/>
  <c r="F12" i="33"/>
  <c r="G12" i="33"/>
  <c r="H12" i="33"/>
  <c r="I12" i="33"/>
  <c r="J12" i="33"/>
  <c r="K12" i="33"/>
  <c r="L12" i="33"/>
  <c r="N12" i="33"/>
  <c r="O12" i="33"/>
  <c r="E13" i="33"/>
  <c r="F13" i="33"/>
  <c r="G13" i="33"/>
  <c r="H13" i="33"/>
  <c r="I13" i="33"/>
  <c r="J13" i="33"/>
  <c r="K13" i="33"/>
  <c r="L13" i="33"/>
  <c r="N13" i="33"/>
  <c r="O13" i="33"/>
  <c r="A3" i="33"/>
  <c r="A4" i="33"/>
  <c r="A5" i="33"/>
  <c r="A6" i="33"/>
  <c r="A7" i="33"/>
  <c r="A8" i="33"/>
  <c r="A9" i="33"/>
  <c r="A10" i="33"/>
  <c r="A11" i="33"/>
  <c r="A12" i="33"/>
  <c r="A13" i="33"/>
  <c r="A2" i="33"/>
  <c r="O1" i="33"/>
  <c r="N1" i="33"/>
  <c r="M1" i="33"/>
  <c r="L1" i="33"/>
  <c r="K1" i="33"/>
  <c r="J1" i="33"/>
  <c r="I1" i="33"/>
  <c r="H1" i="33"/>
  <c r="G1" i="33"/>
  <c r="F1" i="33"/>
  <c r="E1" i="33"/>
  <c r="Q7" i="17"/>
  <c r="Q5" i="17"/>
  <c r="Q3" i="17"/>
  <c r="Q3" i="19"/>
  <c r="Q5" i="19"/>
  <c r="Q7" i="19"/>
  <c r="Q9" i="19"/>
  <c r="Q11" i="19"/>
  <c r="Q13" i="19"/>
  <c r="Q15" i="19"/>
  <c r="Q17" i="19"/>
  <c r="Q19" i="19"/>
  <c r="Q5" i="22"/>
  <c r="Q7" i="22"/>
  <c r="Q9" i="22"/>
  <c r="Q11" i="22"/>
  <c r="Q13" i="22"/>
  <c r="Q15" i="22"/>
  <c r="Q17" i="22"/>
  <c r="Q3" i="22"/>
  <c r="Q5" i="25"/>
  <c r="Q7" i="25"/>
  <c r="Q9" i="25"/>
  <c r="Q11" i="25"/>
  <c r="Q3" i="25"/>
  <c r="H13" i="2" a="1"/>
  <c r="M63" i="11" a="1"/>
  <c r="M43" i="11" a="1"/>
  <c r="M35" i="11" a="1"/>
  <c r="M31" i="11" a="1"/>
  <c r="M23" i="11" a="1"/>
  <c r="M15" i="11" a="1"/>
  <c r="M7" i="11" a="1"/>
  <c r="M3" i="9" a="1"/>
  <c r="M20" i="9" a="1"/>
  <c r="M16" i="9" a="1"/>
  <c r="M12" i="9" a="1"/>
  <c r="M8" i="9" a="1"/>
  <c r="M4" i="9" a="1"/>
  <c r="M15" i="7" a="1"/>
  <c r="M11" i="7" a="1"/>
  <c r="M7" i="7" a="1"/>
  <c r="M69" i="11" a="1"/>
  <c r="M21" i="11" a="1"/>
  <c r="M5" i="11" a="1"/>
  <c r="M6" i="9" a="1"/>
  <c r="O11" i="25" a="1"/>
  <c r="O3" i="25" a="1"/>
  <c r="M4" i="24" a="1"/>
  <c r="O11" i="22" a="1"/>
  <c r="O3" i="22" a="1"/>
  <c r="M39" i="21" a="1"/>
  <c r="M35" i="21" a="1"/>
  <c r="M31" i="21" a="1"/>
  <c r="M27" i="21" a="1"/>
  <c r="M23" i="21" a="1"/>
  <c r="M19" i="21" a="1"/>
  <c r="M15" i="21" a="1"/>
  <c r="M11" i="21" a="1"/>
  <c r="M7" i="21" a="1"/>
  <c r="O19" i="19" a="1"/>
  <c r="O11" i="19" a="1"/>
  <c r="O3" i="19" a="1"/>
  <c r="M3" i="16" a="1"/>
  <c r="M5" i="16" a="1"/>
  <c r="M79" i="11" a="1"/>
  <c r="M75" i="11" a="1"/>
  <c r="M71" i="11" a="1"/>
  <c r="M67" i="11" a="1"/>
  <c r="M59" i="11" a="1"/>
  <c r="M55" i="11" a="1"/>
  <c r="M51" i="11" a="1"/>
  <c r="M47" i="11" a="1"/>
  <c r="M39" i="11" a="1"/>
  <c r="M27" i="11" a="1"/>
  <c r="M19" i="11" a="1"/>
  <c r="M11" i="11" a="1"/>
  <c r="M18" i="9" a="1"/>
  <c r="M54" i="11" a="1"/>
  <c r="M26" i="11" a="1"/>
  <c r="M14" i="11" a="1"/>
  <c r="M10" i="11" a="1"/>
  <c r="M2" i="9" a="1"/>
  <c r="M15" i="9" a="1"/>
  <c r="M11" i="9" a="1"/>
  <c r="M3" i="7" a="1"/>
  <c r="M10" i="7" a="1"/>
  <c r="O15" i="19" a="1"/>
  <c r="M61" i="11" a="1"/>
  <c r="M49" i="11" a="1"/>
  <c r="M33" i="11" a="1"/>
  <c r="M29" i="11" a="1"/>
  <c r="M17" i="11" a="1"/>
  <c r="M22" i="9" a="1"/>
  <c r="O9" i="25" a="1"/>
  <c r="M3" i="24" a="1"/>
  <c r="O17" i="22" a="1"/>
  <c r="O9" i="22" a="1"/>
  <c r="M3" i="21" a="1"/>
  <c r="M38" i="21" a="1"/>
  <c r="M34" i="21" a="1"/>
  <c r="M30" i="21" a="1"/>
  <c r="M26" i="21" a="1"/>
  <c r="M22" i="21" a="1"/>
  <c r="M18" i="21" a="1"/>
  <c r="M14" i="21" a="1"/>
  <c r="M10" i="21" a="1"/>
  <c r="M6" i="21" a="1"/>
  <c r="O17" i="19" a="1"/>
  <c r="O9" i="19" a="1"/>
  <c r="O7" i="17" a="1"/>
  <c r="M2" i="16" a="1"/>
  <c r="M4" i="16" a="1"/>
  <c r="M78" i="11" a="1"/>
  <c r="M74" i="11" a="1"/>
  <c r="M70" i="11" a="1"/>
  <c r="M66" i="11" a="1"/>
  <c r="M62" i="11" a="1"/>
  <c r="M58" i="11" a="1"/>
  <c r="M50" i="11" a="1"/>
  <c r="M46" i="11" a="1"/>
  <c r="M42" i="11" a="1"/>
  <c r="M38" i="11" a="1"/>
  <c r="M34" i="11" a="1"/>
  <c r="M30" i="11" a="1"/>
  <c r="M22" i="11" a="1"/>
  <c r="M18" i="11" a="1"/>
  <c r="M6" i="11" a="1"/>
  <c r="M19" i="9" a="1"/>
  <c r="M7" i="9" a="1"/>
  <c r="M14" i="7" a="1"/>
  <c r="M6" i="7" a="1"/>
  <c r="O5" i="17" a="1"/>
  <c r="M45" i="11" a="1"/>
  <c r="M25" i="11" a="1"/>
  <c r="M9" i="11" a="1"/>
  <c r="M10" i="9" a="1"/>
  <c r="M9" i="7" a="1"/>
  <c r="M5" i="7" a="1"/>
  <c r="O7" i="25" a="1"/>
  <c r="M2" i="24" a="1"/>
  <c r="O15" i="22" a="1"/>
  <c r="O7" i="22" a="1"/>
  <c r="M2" i="21" a="1"/>
  <c r="M37" i="21" a="1"/>
  <c r="M33" i="21" a="1"/>
  <c r="M29" i="21" a="1"/>
  <c r="M25" i="21" a="1"/>
  <c r="M21" i="21" a="1"/>
  <c r="M17" i="21" a="1"/>
  <c r="M13" i="21" a="1"/>
  <c r="M9" i="21" a="1"/>
  <c r="M5" i="21" a="1"/>
  <c r="O7" i="19" a="1"/>
  <c r="M7" i="16" a="1"/>
  <c r="M3" i="11" a="1"/>
  <c r="M77" i="11" a="1"/>
  <c r="M73" i="11" a="1"/>
  <c r="M65" i="11" a="1"/>
  <c r="M57" i="11" a="1"/>
  <c r="M53" i="11" a="1"/>
  <c r="M37" i="11" a="1"/>
  <c r="M13" i="11" a="1"/>
  <c r="M14" i="9" a="1"/>
  <c r="M2" i="7" a="1"/>
  <c r="O5" i="25" a="1"/>
  <c r="M5" i="24" a="1"/>
  <c r="O13" i="22" a="1"/>
  <c r="O5" i="22" a="1"/>
  <c r="M40" i="21" a="1"/>
  <c r="M36" i="21" a="1"/>
  <c r="M32" i="21" a="1"/>
  <c r="M28" i="21" a="1"/>
  <c r="M24" i="21" a="1"/>
  <c r="M20" i="21" a="1"/>
  <c r="M16" i="21" a="1"/>
  <c r="M12" i="21" a="1"/>
  <c r="M8" i="21" a="1"/>
  <c r="M4" i="21" a="1"/>
  <c r="O13" i="19" a="1"/>
  <c r="O5" i="19" a="1"/>
  <c r="O3" i="17" a="1"/>
  <c r="M6" i="16" a="1"/>
  <c r="M2" i="11" a="1"/>
  <c r="M76" i="11" a="1"/>
  <c r="M72" i="11" a="1"/>
  <c r="M68" i="11" a="1"/>
  <c r="M64" i="11" a="1"/>
  <c r="M60" i="11" a="1"/>
  <c r="M56" i="11" a="1"/>
  <c r="M52" i="11" a="1"/>
  <c r="M48" i="11" a="1"/>
  <c r="M44" i="11" a="1"/>
  <c r="M40" i="11" a="1"/>
  <c r="M36" i="11" a="1"/>
  <c r="M32" i="11" a="1"/>
  <c r="M28" i="11" a="1"/>
  <c r="M24" i="11" a="1"/>
  <c r="M20" i="11" a="1"/>
  <c r="M16" i="11" a="1"/>
  <c r="M12" i="11" a="1"/>
  <c r="M8" i="11" a="1"/>
  <c r="M4" i="11" a="1"/>
  <c r="M21" i="9" a="1"/>
  <c r="M17" i="9" a="1"/>
  <c r="M13" i="9" a="1"/>
  <c r="M9" i="9" a="1"/>
  <c r="M5" i="9" a="1"/>
  <c r="M16" i="7" a="1"/>
  <c r="M12" i="7" a="1"/>
  <c r="M8" i="7" a="1"/>
  <c r="M4" i="7" a="1"/>
  <c r="M41" i="11" a="1"/>
  <c r="M13" i="7" a="1"/>
  <c r="Q12" i="2" a="1"/>
  <c r="Z12" i="2" a="1"/>
  <c r="W12" i="2" a="1"/>
  <c r="AI8" i="2" a="1"/>
  <c r="AH9" i="2" a="1"/>
  <c r="AI7" i="2" a="1"/>
  <c r="U12" i="2" a="1"/>
  <c r="AD12" i="2" a="1"/>
  <c r="AA12" i="2" a="1"/>
  <c r="AJ9" i="2" a="1"/>
  <c r="AI10" i="2" a="1"/>
  <c r="X12" i="2" a="1"/>
  <c r="AF12" i="2" a="1"/>
  <c r="AH12" i="2" a="1"/>
  <c r="AE12" i="2" a="1"/>
  <c r="AH8" i="2" a="1"/>
  <c r="P12" i="2" a="1"/>
  <c r="AJ12" i="2" a="1"/>
  <c r="AB12" i="2" a="1"/>
  <c r="AI12" i="2" a="1"/>
  <c r="AI9" i="2" a="1"/>
  <c r="T12" i="2" a="1"/>
  <c r="AJ10" i="2" a="1"/>
  <c r="J12" i="2" a="1"/>
  <c r="K12" i="2" a="1"/>
  <c r="L12" i="2" a="1"/>
  <c r="AJ8" i="2" a="1"/>
  <c r="M12" i="2" a="1"/>
  <c r="S12" i="2" a="1"/>
  <c r="AJ7" i="2" a="1"/>
  <c r="I12" i="2" a="1"/>
  <c r="N12" i="2" a="1"/>
  <c r="O12" i="2" a="1"/>
  <c r="AH10" i="2" a="1"/>
  <c r="R12" i="2" a="1"/>
  <c r="AH7" i="2" a="1"/>
  <c r="M13" i="7" l="1"/>
  <c r="M41" i="11"/>
  <c r="M4" i="7"/>
  <c r="M8" i="7"/>
  <c r="M12" i="7"/>
  <c r="M16" i="7"/>
  <c r="M5" i="9"/>
  <c r="M9" i="9"/>
  <c r="M13" i="9"/>
  <c r="M17" i="9"/>
  <c r="M21" i="9"/>
  <c r="M4" i="11"/>
  <c r="M8" i="11"/>
  <c r="M12" i="11"/>
  <c r="M16" i="11"/>
  <c r="M20" i="11"/>
  <c r="M24" i="11"/>
  <c r="M28" i="11"/>
  <c r="M32" i="11"/>
  <c r="M36" i="11"/>
  <c r="M40" i="11"/>
  <c r="M44" i="11"/>
  <c r="M48" i="11"/>
  <c r="M52" i="11"/>
  <c r="M56" i="11"/>
  <c r="M60" i="11"/>
  <c r="M64" i="11"/>
  <c r="M68" i="11"/>
  <c r="M72" i="11"/>
  <c r="M76" i="11"/>
  <c r="M2" i="11"/>
  <c r="M6" i="16"/>
  <c r="O3" i="17"/>
  <c r="O5" i="19"/>
  <c r="O13" i="19"/>
  <c r="M4" i="21"/>
  <c r="M8" i="21"/>
  <c r="M12" i="21"/>
  <c r="M16" i="21"/>
  <c r="M20" i="21"/>
  <c r="M24" i="21"/>
  <c r="M28" i="21"/>
  <c r="M32" i="21"/>
  <c r="M36" i="21"/>
  <c r="M40" i="21"/>
  <c r="O5" i="22"/>
  <c r="O13" i="22"/>
  <c r="M5" i="24"/>
  <c r="O5" i="25"/>
  <c r="M2" i="7"/>
  <c r="M14" i="9"/>
  <c r="M13" i="11"/>
  <c r="M37" i="11"/>
  <c r="M53" i="11"/>
  <c r="M57" i="11"/>
  <c r="M65" i="11"/>
  <c r="M73" i="11"/>
  <c r="M77" i="11"/>
  <c r="M3" i="11"/>
  <c r="M7" i="16"/>
  <c r="O7" i="19"/>
  <c r="M5" i="21"/>
  <c r="M9" i="21"/>
  <c r="M13" i="21"/>
  <c r="M17" i="21"/>
  <c r="M21" i="21"/>
  <c r="M25" i="21"/>
  <c r="M29" i="21"/>
  <c r="M33" i="21"/>
  <c r="M37" i="21"/>
  <c r="M2" i="21"/>
  <c r="O7" i="22"/>
  <c r="O15" i="22"/>
  <c r="M2" i="24"/>
  <c r="O7" i="25"/>
  <c r="M5" i="7"/>
  <c r="M9" i="7"/>
  <c r="M10" i="9"/>
  <c r="M9" i="11"/>
  <c r="M25" i="11"/>
  <c r="M45" i="11"/>
  <c r="O5" i="17"/>
  <c r="M6" i="7"/>
  <c r="M14" i="7"/>
  <c r="M7" i="9"/>
  <c r="M19" i="9"/>
  <c r="M6" i="11"/>
  <c r="M18" i="11"/>
  <c r="M22" i="11"/>
  <c r="M30" i="11"/>
  <c r="M34" i="11"/>
  <c r="M38" i="11"/>
  <c r="M42" i="11"/>
  <c r="M46" i="11"/>
  <c r="M50" i="11"/>
  <c r="M58" i="11"/>
  <c r="M62" i="11"/>
  <c r="M66" i="11"/>
  <c r="M70" i="11"/>
  <c r="M74" i="11"/>
  <c r="M78" i="11"/>
  <c r="M4" i="16"/>
  <c r="M2" i="16"/>
  <c r="O7" i="17"/>
  <c r="O9" i="19"/>
  <c r="O17" i="19"/>
  <c r="M6" i="21"/>
  <c r="M10" i="21"/>
  <c r="M14" i="21"/>
  <c r="M18" i="21"/>
  <c r="M22" i="21"/>
  <c r="M26" i="21"/>
  <c r="M30" i="21"/>
  <c r="M34" i="21"/>
  <c r="M38" i="21"/>
  <c r="M3" i="21"/>
  <c r="O9" i="22"/>
  <c r="O17" i="22"/>
  <c r="M3" i="24"/>
  <c r="O9" i="25"/>
  <c r="M22" i="9"/>
  <c r="M17" i="11"/>
  <c r="M29" i="11"/>
  <c r="M33" i="11"/>
  <c r="M49" i="11"/>
  <c r="M61" i="11"/>
  <c r="O15" i="19"/>
  <c r="M10" i="7"/>
  <c r="M3" i="7"/>
  <c r="M11" i="9"/>
  <c r="M15" i="9"/>
  <c r="M2" i="9"/>
  <c r="M10" i="11"/>
  <c r="M14" i="11"/>
  <c r="M26" i="11"/>
  <c r="M54" i="11"/>
  <c r="M18" i="9"/>
  <c r="M11" i="11"/>
  <c r="M19" i="11"/>
  <c r="M27" i="11"/>
  <c r="M39" i="11"/>
  <c r="M47" i="11"/>
  <c r="M51" i="11"/>
  <c r="M55" i="11"/>
  <c r="M59" i="11"/>
  <c r="M67" i="11"/>
  <c r="M71" i="11"/>
  <c r="M75" i="11"/>
  <c r="M79" i="11"/>
  <c r="M5" i="16"/>
  <c r="M3" i="16"/>
  <c r="O3" i="19"/>
  <c r="O11" i="19"/>
  <c r="O19" i="19"/>
  <c r="M7" i="21"/>
  <c r="M11" i="21"/>
  <c r="M15" i="21"/>
  <c r="M19" i="21"/>
  <c r="M23" i="21"/>
  <c r="M27" i="21"/>
  <c r="M31" i="21"/>
  <c r="M35" i="21"/>
  <c r="M39" i="21"/>
  <c r="O3" i="22"/>
  <c r="O11" i="22"/>
  <c r="M4" i="24"/>
  <c r="O3" i="25"/>
  <c r="O11" i="25"/>
  <c r="M6" i="9"/>
  <c r="M5" i="11"/>
  <c r="M21" i="11"/>
  <c r="M69" i="11"/>
  <c r="M7" i="7"/>
  <c r="M11" i="7"/>
  <c r="M15" i="7"/>
  <c r="M4" i="9"/>
  <c r="M8" i="9"/>
  <c r="M12" i="9"/>
  <c r="M16" i="9"/>
  <c r="M20" i="9"/>
  <c r="M3" i="9"/>
  <c r="M7" i="11"/>
  <c r="M15" i="11"/>
  <c r="M23" i="11"/>
  <c r="M31" i="11"/>
  <c r="M35" i="11"/>
  <c r="M43" i="11"/>
  <c r="M63" i="11"/>
  <c r="AJ10" i="2"/>
  <c r="L12" i="2"/>
  <c r="T12" i="2"/>
  <c r="AI12" i="2"/>
  <c r="AE12" i="2"/>
  <c r="AA12" i="2"/>
  <c r="W12" i="2"/>
  <c r="S12" i="2"/>
  <c r="O12" i="2"/>
  <c r="K12" i="2"/>
  <c r="X12" i="2"/>
  <c r="AB12" i="2"/>
  <c r="AH12" i="2"/>
  <c r="AD12" i="2"/>
  <c r="Z12" i="2"/>
  <c r="R12" i="2"/>
  <c r="N12" i="2"/>
  <c r="J12" i="2"/>
  <c r="P12" i="2"/>
  <c r="AJ12" i="2"/>
  <c r="AF12" i="2"/>
  <c r="U12" i="2"/>
  <c r="Q12" i="2"/>
  <c r="M12" i="2"/>
  <c r="I12" i="2"/>
  <c r="H13" i="2"/>
  <c r="AI10" i="2"/>
  <c r="AH9" i="2"/>
  <c r="AJ7" i="2"/>
  <c r="AH10" i="2"/>
  <c r="AJ8" i="2"/>
  <c r="AI7" i="2"/>
  <c r="AI9" i="2"/>
  <c r="AH8" i="2"/>
  <c r="AJ9" i="2"/>
  <c r="AI8" i="2"/>
  <c r="AH7" i="2"/>
  <c r="D10" i="25"/>
  <c r="D8" i="25"/>
  <c r="P11" i="25"/>
  <c r="N11" i="25"/>
  <c r="K11" i="25"/>
  <c r="I11" i="25"/>
  <c r="G11" i="25"/>
  <c r="C11" i="25"/>
  <c r="B11" i="25"/>
  <c r="A11" i="25"/>
  <c r="K10" i="25"/>
  <c r="I10" i="25"/>
  <c r="G10" i="25"/>
  <c r="C10" i="25"/>
  <c r="B10" i="25"/>
  <c r="A10" i="25"/>
  <c r="B260" i="31"/>
  <c r="B259" i="31"/>
  <c r="B258" i="31"/>
  <c r="B257" i="31"/>
  <c r="B256" i="31"/>
  <c r="B255" i="31"/>
  <c r="A260" i="31"/>
  <c r="A259" i="31"/>
  <c r="A258" i="31"/>
  <c r="A257" i="31"/>
  <c r="A256" i="31"/>
  <c r="P255" i="31"/>
  <c r="A255" i="31"/>
  <c r="B254" i="31"/>
  <c r="B253" i="31"/>
  <c r="B252" i="31"/>
  <c r="B251" i="31"/>
  <c r="B250" i="31"/>
  <c r="B249" i="31"/>
  <c r="B248" i="31"/>
  <c r="B247" i="31"/>
  <c r="A253" i="31"/>
  <c r="A254" i="31"/>
  <c r="A249" i="31"/>
  <c r="A250" i="31"/>
  <c r="A252" i="31"/>
  <c r="A251" i="31"/>
  <c r="A248" i="31"/>
  <c r="A247" i="31"/>
  <c r="P251" i="31"/>
  <c r="P247" i="31"/>
  <c r="O9" i="32"/>
  <c r="O10" i="32"/>
  <c r="O11" i="32"/>
  <c r="O12" i="32"/>
  <c r="I12" i="32"/>
  <c r="G12" i="32"/>
  <c r="F12" i="32"/>
  <c r="E12" i="32"/>
  <c r="I11" i="32"/>
  <c r="G11" i="32"/>
  <c r="F11" i="32"/>
  <c r="E11" i="32"/>
  <c r="I10" i="32"/>
  <c r="G10" i="32"/>
  <c r="F10" i="32"/>
  <c r="E10" i="32"/>
  <c r="I9" i="32"/>
  <c r="G9" i="32"/>
  <c r="F9" i="32"/>
  <c r="E9" i="32"/>
  <c r="A12" i="32"/>
  <c r="B12" i="32"/>
  <c r="B11" i="32"/>
  <c r="A10" i="32"/>
  <c r="B10" i="32"/>
  <c r="B9" i="32"/>
  <c r="A11" i="32"/>
  <c r="A9" i="32"/>
  <c r="B244" i="31"/>
  <c r="B245" i="31"/>
  <c r="B246" i="31"/>
  <c r="B243" i="31"/>
  <c r="B240" i="31"/>
  <c r="B241" i="31"/>
  <c r="B242" i="31"/>
  <c r="B239" i="31"/>
  <c r="B236" i="31"/>
  <c r="B237" i="31"/>
  <c r="B238" i="31"/>
  <c r="B235" i="31"/>
  <c r="B234" i="31"/>
  <c r="B233" i="31"/>
  <c r="B232" i="31"/>
  <c r="B231" i="31"/>
  <c r="B230" i="31"/>
  <c r="B229" i="31"/>
  <c r="B228" i="31"/>
  <c r="B227" i="31"/>
  <c r="A246" i="31"/>
  <c r="A245" i="31"/>
  <c r="A244" i="31"/>
  <c r="A243" i="31"/>
  <c r="A242" i="31"/>
  <c r="A241" i="31"/>
  <c r="A240" i="31"/>
  <c r="A239" i="31"/>
  <c r="A238" i="31"/>
  <c r="A237" i="31"/>
  <c r="A236" i="31"/>
  <c r="A235" i="31"/>
  <c r="A234" i="31"/>
  <c r="A233" i="31"/>
  <c r="A232" i="31"/>
  <c r="A231" i="31"/>
  <c r="A230" i="31"/>
  <c r="A229" i="31"/>
  <c r="A228" i="31"/>
  <c r="A227" i="31"/>
  <c r="P227" i="31"/>
  <c r="B8" i="19"/>
  <c r="B6" i="19"/>
  <c r="B4" i="19"/>
  <c r="B9" i="19"/>
  <c r="B7" i="19"/>
  <c r="B5" i="19"/>
  <c r="C8" i="19"/>
  <c r="C6" i="19"/>
  <c r="C4" i="19"/>
  <c r="C11" i="2"/>
  <c r="O8" i="32"/>
  <c r="I8" i="32"/>
  <c r="G8" i="32"/>
  <c r="F8" i="32"/>
  <c r="E8" i="32"/>
  <c r="O7" i="32"/>
  <c r="I7" i="32"/>
  <c r="G7" i="32"/>
  <c r="F7" i="32"/>
  <c r="E7" i="32"/>
  <c r="O6" i="32"/>
  <c r="I6" i="32"/>
  <c r="G6" i="32"/>
  <c r="F6" i="32"/>
  <c r="E6" i="32"/>
  <c r="O5" i="32"/>
  <c r="I5" i="32"/>
  <c r="G5" i="32"/>
  <c r="F5" i="32"/>
  <c r="E5" i="32"/>
  <c r="B6" i="32"/>
  <c r="B7" i="32"/>
  <c r="B8" i="32"/>
  <c r="A8" i="32"/>
  <c r="A7" i="32"/>
  <c r="A6" i="32"/>
  <c r="A5" i="32"/>
  <c r="B5" i="32"/>
  <c r="B4" i="32"/>
  <c r="O4" i="32"/>
  <c r="I4" i="32"/>
  <c r="E4" i="32"/>
  <c r="F4" i="32"/>
  <c r="G4" i="32"/>
  <c r="A4" i="32"/>
  <c r="O3" i="32"/>
  <c r="E3" i="32"/>
  <c r="F3" i="32"/>
  <c r="G3" i="32"/>
  <c r="I3" i="32"/>
  <c r="B3" i="32"/>
  <c r="A3" i="32"/>
  <c r="A2" i="32"/>
  <c r="B2" i="32"/>
  <c r="F2" i="32"/>
  <c r="O2" i="32"/>
  <c r="I2" i="32"/>
  <c r="G2" i="32"/>
  <c r="E2" i="32"/>
  <c r="O1" i="32"/>
  <c r="N1" i="32"/>
  <c r="M1" i="32"/>
  <c r="L1" i="32"/>
  <c r="K1" i="32"/>
  <c r="J1" i="32"/>
  <c r="I1" i="32"/>
  <c r="H1" i="32"/>
  <c r="G1" i="32"/>
  <c r="F1" i="32"/>
  <c r="E1" i="32"/>
  <c r="A225" i="31"/>
  <c r="A226" i="31"/>
  <c r="B226" i="31"/>
  <c r="B225" i="31"/>
  <c r="A224" i="31"/>
  <c r="B224" i="31"/>
  <c r="A223" i="31"/>
  <c r="B223" i="31"/>
  <c r="A222" i="31"/>
  <c r="B222" i="31"/>
  <c r="A221" i="31"/>
  <c r="B221" i="31"/>
  <c r="P221" i="31"/>
  <c r="A220" i="31"/>
  <c r="B220" i="31"/>
  <c r="B219" i="31"/>
  <c r="A219" i="31"/>
  <c r="P219" i="31"/>
  <c r="A218" i="31"/>
  <c r="B218" i="31"/>
  <c r="B217" i="31"/>
  <c r="A217" i="31"/>
  <c r="P217" i="31"/>
  <c r="A205" i="31"/>
  <c r="A206" i="31"/>
  <c r="A207" i="31"/>
  <c r="A208" i="31"/>
  <c r="A209" i="31"/>
  <c r="A210" i="31"/>
  <c r="A211" i="31"/>
  <c r="A212" i="31"/>
  <c r="A213" i="31"/>
  <c r="A214" i="31"/>
  <c r="A215" i="31"/>
  <c r="A216" i="31"/>
  <c r="B216" i="31"/>
  <c r="B215" i="31"/>
  <c r="B214" i="31"/>
  <c r="B213" i="31"/>
  <c r="B212" i="31"/>
  <c r="B208" i="31"/>
  <c r="B207" i="31"/>
  <c r="B206" i="31"/>
  <c r="B205" i="31"/>
  <c r="B204" i="31"/>
  <c r="B203" i="31"/>
  <c r="B202" i="31"/>
  <c r="B201" i="31"/>
  <c r="A202" i="31"/>
  <c r="A203" i="31"/>
  <c r="A204" i="31"/>
  <c r="A201" i="31"/>
  <c r="B200" i="31"/>
  <c r="B199" i="31"/>
  <c r="B198" i="31"/>
  <c r="B197" i="31"/>
  <c r="B196" i="31"/>
  <c r="B195" i="31"/>
  <c r="B194" i="31"/>
  <c r="B193" i="31"/>
  <c r="P193" i="31"/>
  <c r="A186" i="31"/>
  <c r="A187" i="31"/>
  <c r="A188" i="31"/>
  <c r="A189" i="31"/>
  <c r="A190" i="31"/>
  <c r="A191" i="31"/>
  <c r="A192" i="31"/>
  <c r="B192" i="31"/>
  <c r="B191" i="31"/>
  <c r="B190" i="31"/>
  <c r="B189" i="31"/>
  <c r="B188" i="31"/>
  <c r="B187" i="31"/>
  <c r="B186" i="31"/>
  <c r="B185" i="31"/>
  <c r="P185" i="31"/>
  <c r="A185" i="31"/>
  <c r="B184" i="31"/>
  <c r="B183" i="31"/>
  <c r="A183" i="31"/>
  <c r="A184" i="31"/>
  <c r="P183" i="31"/>
  <c r="A182" i="31"/>
  <c r="B182" i="31"/>
  <c r="B181" i="31"/>
  <c r="P181" i="31"/>
  <c r="A181" i="31"/>
  <c r="B178" i="31"/>
  <c r="B179" i="31"/>
  <c r="B180" i="31"/>
  <c r="A180" i="31"/>
  <c r="A179" i="31"/>
  <c r="A178" i="31"/>
  <c r="A177" i="31"/>
  <c r="B177" i="31"/>
  <c r="P177" i="31"/>
  <c r="A163" i="31"/>
  <c r="A164" i="31"/>
  <c r="A165" i="31"/>
  <c r="A166" i="31"/>
  <c r="A167" i="31"/>
  <c r="A168" i="31"/>
  <c r="A169" i="31"/>
  <c r="A170" i="31"/>
  <c r="A171" i="31"/>
  <c r="A172" i="31"/>
  <c r="A173" i="31"/>
  <c r="A174" i="31"/>
  <c r="A175" i="31"/>
  <c r="A176" i="31"/>
  <c r="A162" i="31"/>
  <c r="A161" i="31"/>
  <c r="B176" i="31"/>
  <c r="B175" i="31"/>
  <c r="B174" i="31"/>
  <c r="B173" i="31"/>
  <c r="B172" i="31"/>
  <c r="B171" i="31"/>
  <c r="B170" i="31"/>
  <c r="B169" i="31"/>
  <c r="B168" i="31"/>
  <c r="B167" i="31"/>
  <c r="B166" i="31"/>
  <c r="B165" i="31"/>
  <c r="B164" i="31"/>
  <c r="B163" i="31"/>
  <c r="B162" i="31"/>
  <c r="B161" i="31"/>
  <c r="P161" i="31"/>
  <c r="P27" i="31"/>
  <c r="A153" i="31"/>
  <c r="A154" i="31"/>
  <c r="A155" i="31"/>
  <c r="A156" i="31"/>
  <c r="A157" i="31"/>
  <c r="A158" i="31"/>
  <c r="A159" i="31"/>
  <c r="A160" i="31"/>
  <c r="B160" i="31"/>
  <c r="B159" i="31"/>
  <c r="B158" i="31"/>
  <c r="B157" i="31"/>
  <c r="B156" i="31"/>
  <c r="B155" i="31"/>
  <c r="B154" i="31"/>
  <c r="B153" i="31"/>
  <c r="A147" i="31"/>
  <c r="A148" i="31"/>
  <c r="A149" i="31"/>
  <c r="A150" i="31"/>
  <c r="A151" i="31"/>
  <c r="A152" i="31"/>
  <c r="A146" i="31"/>
  <c r="A145" i="31"/>
  <c r="P145" i="31"/>
  <c r="B152" i="31"/>
  <c r="B151" i="31"/>
  <c r="B150" i="31"/>
  <c r="B149" i="31"/>
  <c r="B148" i="31"/>
  <c r="B147" i="31"/>
  <c r="B146" i="31"/>
  <c r="B145" i="31"/>
  <c r="B144" i="31"/>
  <c r="B143" i="31"/>
  <c r="B142" i="31"/>
  <c r="A144" i="31"/>
  <c r="A143" i="31"/>
  <c r="A142" i="31"/>
  <c r="P142" i="31"/>
  <c r="A141" i="31"/>
  <c r="B141" i="31"/>
  <c r="P141" i="31"/>
  <c r="B138" i="31"/>
  <c r="B139" i="31"/>
  <c r="B140" i="31"/>
  <c r="B137" i="31"/>
  <c r="B134" i="31"/>
  <c r="B135" i="31"/>
  <c r="B136" i="31"/>
  <c r="B133" i="31"/>
  <c r="A130" i="31"/>
  <c r="A131" i="31"/>
  <c r="A132" i="31"/>
  <c r="A126" i="31"/>
  <c r="A127" i="31"/>
  <c r="A128" i="31"/>
  <c r="A122" i="31"/>
  <c r="A123" i="31"/>
  <c r="A124" i="31"/>
  <c r="A129" i="31"/>
  <c r="A125" i="31"/>
  <c r="A121" i="31"/>
  <c r="P121" i="31"/>
  <c r="A108" i="31"/>
  <c r="A109" i="31"/>
  <c r="A110" i="31"/>
  <c r="A111" i="31"/>
  <c r="A112" i="31"/>
  <c r="A113" i="31"/>
  <c r="A114" i="31"/>
  <c r="A115" i="31"/>
  <c r="A116" i="31"/>
  <c r="A117" i="31"/>
  <c r="A118" i="31"/>
  <c r="A119" i="31"/>
  <c r="A120" i="31"/>
  <c r="B120" i="31"/>
  <c r="B119" i="31"/>
  <c r="B118" i="31"/>
  <c r="B117" i="31"/>
  <c r="B116" i="31"/>
  <c r="B115" i="31"/>
  <c r="B114" i="31"/>
  <c r="B113" i="31"/>
  <c r="B112" i="31"/>
  <c r="B111" i="31"/>
  <c r="B110" i="31"/>
  <c r="B109" i="31"/>
  <c r="B108" i="31"/>
  <c r="B107" i="31"/>
  <c r="A107" i="31"/>
  <c r="B102" i="31"/>
  <c r="B103" i="31"/>
  <c r="B104" i="31"/>
  <c r="B105" i="31"/>
  <c r="B106" i="31"/>
  <c r="A106" i="31"/>
  <c r="A105" i="31"/>
  <c r="A104" i="31"/>
  <c r="A103" i="31"/>
  <c r="A102" i="31"/>
  <c r="A101" i="31"/>
  <c r="B101" i="31"/>
  <c r="P101" i="31"/>
  <c r="B100" i="31"/>
  <c r="B99" i="31"/>
  <c r="P99" i="31"/>
  <c r="A100" i="31"/>
  <c r="A99" i="31"/>
  <c r="A81" i="31"/>
  <c r="A82" i="31"/>
  <c r="A83" i="31"/>
  <c r="A84" i="31"/>
  <c r="A85" i="31"/>
  <c r="A86" i="31"/>
  <c r="A87" i="31"/>
  <c r="A88" i="31"/>
  <c r="A89" i="31"/>
  <c r="A90" i="31"/>
  <c r="A91" i="31"/>
  <c r="A92" i="31"/>
  <c r="A93" i="31"/>
  <c r="A94" i="31"/>
  <c r="A95" i="31"/>
  <c r="A96" i="31"/>
  <c r="A97" i="31"/>
  <c r="A98" i="31"/>
  <c r="B98" i="31"/>
  <c r="B95" i="31"/>
  <c r="B92" i="31"/>
  <c r="B89" i="31"/>
  <c r="B86" i="31"/>
  <c r="B83" i="31"/>
  <c r="B80" i="31"/>
  <c r="B97" i="31"/>
  <c r="B96" i="31"/>
  <c r="B94" i="31"/>
  <c r="B93" i="31"/>
  <c r="B91" i="31"/>
  <c r="B90" i="31"/>
  <c r="B88" i="31"/>
  <c r="B87" i="31"/>
  <c r="B85" i="31"/>
  <c r="B84" i="31"/>
  <c r="B82" i="31"/>
  <c r="B81" i="31"/>
  <c r="B79" i="31"/>
  <c r="B78" i="31"/>
  <c r="A80" i="31"/>
  <c r="A79" i="31"/>
  <c r="A78" i="31"/>
  <c r="P78" i="31"/>
  <c r="A66" i="31"/>
  <c r="A67" i="31"/>
  <c r="A68" i="31"/>
  <c r="A69" i="31"/>
  <c r="A70" i="31"/>
  <c r="A71" i="31"/>
  <c r="A72" i="31"/>
  <c r="A73" i="31"/>
  <c r="A74" i="31"/>
  <c r="A75" i="31"/>
  <c r="A76" i="31"/>
  <c r="A77" i="31"/>
  <c r="B77" i="31"/>
  <c r="B76" i="31"/>
  <c r="B75" i="31"/>
  <c r="B74" i="31"/>
  <c r="B73" i="31"/>
  <c r="B72" i="31"/>
  <c r="B71" i="31"/>
  <c r="B70" i="31"/>
  <c r="B69" i="31"/>
  <c r="B68" i="31"/>
  <c r="B67" i="31"/>
  <c r="B66" i="31"/>
  <c r="B65" i="31"/>
  <c r="B64" i="31"/>
  <c r="A65" i="31"/>
  <c r="A64" i="31"/>
  <c r="A63" i="31"/>
  <c r="B63" i="31"/>
  <c r="B62" i="31"/>
  <c r="P62" i="31"/>
  <c r="A62" i="31"/>
  <c r="P59" i="31"/>
  <c r="A60" i="31"/>
  <c r="A61" i="31"/>
  <c r="B61" i="31"/>
  <c r="B60" i="31"/>
  <c r="B59" i="31"/>
  <c r="A59" i="31"/>
  <c r="A58" i="31"/>
  <c r="A57" i="31"/>
  <c r="A56" i="31"/>
  <c r="A55" i="31"/>
  <c r="A54" i="31"/>
  <c r="A53" i="31"/>
  <c r="A52" i="31"/>
  <c r="A51" i="31"/>
  <c r="A50" i="31"/>
  <c r="A49" i="31"/>
  <c r="A48" i="31"/>
  <c r="A47" i="31"/>
  <c r="B58" i="31"/>
  <c r="B55" i="31"/>
  <c r="B52" i="31"/>
  <c r="B49" i="31"/>
  <c r="B57" i="31"/>
  <c r="B56" i="31"/>
  <c r="B54" i="31"/>
  <c r="B53" i="31"/>
  <c r="B51" i="31"/>
  <c r="B50" i="31"/>
  <c r="B48" i="31"/>
  <c r="B47" i="31"/>
  <c r="B46" i="31"/>
  <c r="B43" i="31"/>
  <c r="B40" i="31"/>
  <c r="B37" i="31"/>
  <c r="B45" i="31"/>
  <c r="B44" i="31"/>
  <c r="B42" i="31"/>
  <c r="B41" i="31"/>
  <c r="B39" i="31"/>
  <c r="B38" i="31"/>
  <c r="B36" i="31"/>
  <c r="B35" i="31"/>
  <c r="A46" i="31"/>
  <c r="A45" i="31"/>
  <c r="A44" i="31"/>
  <c r="A43" i="31"/>
  <c r="A42" i="31"/>
  <c r="A41" i="31"/>
  <c r="A40" i="31"/>
  <c r="A39" i="31"/>
  <c r="A38" i="31"/>
  <c r="A37" i="31"/>
  <c r="A36" i="31"/>
  <c r="A35" i="31"/>
  <c r="P35" i="31"/>
  <c r="A34" i="31"/>
  <c r="A33" i="31"/>
  <c r="B32" i="31"/>
  <c r="B31" i="31"/>
  <c r="B34" i="31"/>
  <c r="A31" i="31"/>
  <c r="B30" i="31"/>
  <c r="B33" i="31"/>
  <c r="A32" i="31"/>
  <c r="A30" i="31"/>
  <c r="P30" i="31"/>
  <c r="P6" i="31"/>
  <c r="B28" i="31"/>
  <c r="A29" i="31"/>
  <c r="B27" i="31"/>
  <c r="B29" i="31"/>
  <c r="A28" i="31"/>
  <c r="A27" i="31"/>
  <c r="A11" i="31"/>
  <c r="A26" i="31"/>
  <c r="B26" i="31"/>
  <c r="B25" i="31"/>
  <c r="A25" i="31"/>
  <c r="B24" i="31"/>
  <c r="A24" i="31"/>
  <c r="P24" i="31"/>
  <c r="P2" i="31"/>
  <c r="B23" i="31"/>
  <c r="A16" i="31"/>
  <c r="A17" i="31"/>
  <c r="A18" i="31"/>
  <c r="A19" i="31"/>
  <c r="A20" i="31"/>
  <c r="A21" i="31"/>
  <c r="A22" i="31"/>
  <c r="A23" i="31"/>
  <c r="B22" i="31"/>
  <c r="B21" i="31"/>
  <c r="B20" i="31"/>
  <c r="B19" i="31"/>
  <c r="B18" i="31"/>
  <c r="B17" i="31"/>
  <c r="B16" i="31"/>
  <c r="A8" i="31"/>
  <c r="A9" i="31"/>
  <c r="A10" i="31"/>
  <c r="A12" i="31"/>
  <c r="A13" i="31"/>
  <c r="A14" i="31"/>
  <c r="A15" i="31"/>
  <c r="B15" i="31"/>
  <c r="B13" i="31"/>
  <c r="B11" i="31"/>
  <c r="B9" i="31"/>
  <c r="B14" i="31"/>
  <c r="B12" i="31"/>
  <c r="B10" i="31"/>
  <c r="B8" i="31"/>
  <c r="B7" i="31"/>
  <c r="B6" i="31"/>
  <c r="A7" i="31"/>
  <c r="A6" i="31"/>
  <c r="A5" i="31"/>
  <c r="A4" i="31"/>
  <c r="B3" i="31"/>
  <c r="B2" i="31"/>
  <c r="B5" i="31"/>
  <c r="A3" i="31"/>
  <c r="B4" i="31"/>
  <c r="A2" i="31"/>
  <c r="O1" i="31"/>
  <c r="N1" i="31"/>
  <c r="M1" i="31"/>
  <c r="L1" i="31"/>
  <c r="K1" i="31"/>
  <c r="J1" i="31"/>
  <c r="I1" i="31"/>
  <c r="H1" i="31"/>
  <c r="G1" i="31"/>
  <c r="F1" i="31"/>
  <c r="E1" i="31"/>
  <c r="H7" i="25"/>
  <c r="H6" i="25"/>
  <c r="H5" i="25"/>
  <c r="H4" i="25"/>
  <c r="H3" i="25"/>
  <c r="H2" i="25"/>
  <c r="H9" i="22"/>
  <c r="H8" i="22"/>
  <c r="H7" i="22"/>
  <c r="H6" i="22"/>
  <c r="H5" i="22"/>
  <c r="H4" i="22"/>
  <c r="H3" i="22"/>
  <c r="H2" i="22"/>
  <c r="H17" i="22"/>
  <c r="H16" i="22"/>
  <c r="H15" i="22"/>
  <c r="H14" i="22"/>
  <c r="H13" i="22"/>
  <c r="H12" i="22"/>
  <c r="H11" i="22"/>
  <c r="H10" i="22"/>
  <c r="F40" i="21"/>
  <c r="F39" i="21"/>
  <c r="F38" i="21"/>
  <c r="F37" i="21"/>
  <c r="F36" i="21"/>
  <c r="F35" i="21"/>
  <c r="F34" i="21"/>
  <c r="F33" i="21"/>
  <c r="F32" i="21"/>
  <c r="F31" i="21"/>
  <c r="F30" i="21"/>
  <c r="F29" i="21"/>
  <c r="F28" i="21"/>
  <c r="F27" i="21"/>
  <c r="F12" i="21"/>
  <c r="F11" i="21"/>
  <c r="F10" i="21"/>
  <c r="F9" i="21"/>
  <c r="F8" i="21"/>
  <c r="F7" i="21"/>
  <c r="H3" i="19"/>
  <c r="H4" i="19"/>
  <c r="H5" i="19"/>
  <c r="H6" i="19"/>
  <c r="H7" i="19"/>
  <c r="H8" i="19"/>
  <c r="H9" i="19"/>
  <c r="H10" i="19"/>
  <c r="H11" i="19"/>
  <c r="H12" i="19"/>
  <c r="H13" i="19"/>
  <c r="H14" i="19"/>
  <c r="H15" i="19"/>
  <c r="H16" i="19"/>
  <c r="H17" i="19"/>
  <c r="H18" i="19"/>
  <c r="H19" i="19"/>
  <c r="H2" i="19"/>
  <c r="H5" i="17"/>
  <c r="H4" i="17"/>
  <c r="H7" i="17"/>
  <c r="H6" i="17"/>
  <c r="F79" i="11"/>
  <c r="F78" i="11"/>
  <c r="F77" i="11"/>
  <c r="F76" i="11"/>
  <c r="F75" i="11"/>
  <c r="F74" i="11"/>
  <c r="F73" i="11"/>
  <c r="F72" i="11"/>
  <c r="F71" i="11"/>
  <c r="F70" i="11"/>
  <c r="F69" i="11"/>
  <c r="F68" i="11"/>
  <c r="F67" i="11"/>
  <c r="F66" i="11"/>
  <c r="F65" i="11"/>
  <c r="F64" i="11"/>
  <c r="F63" i="11"/>
  <c r="F62" i="11"/>
  <c r="F61" i="11"/>
  <c r="F60" i="11"/>
  <c r="F59" i="11"/>
  <c r="F58" i="11"/>
  <c r="F57" i="11"/>
  <c r="F56" i="11"/>
  <c r="F55" i="11"/>
  <c r="F54" i="11"/>
  <c r="F53" i="11"/>
  <c r="F52" i="11"/>
  <c r="F51" i="11"/>
  <c r="F50" i="11"/>
  <c r="F49" i="11"/>
  <c r="F48" i="11"/>
  <c r="F47" i="11"/>
  <c r="F46" i="11"/>
  <c r="F45" i="11"/>
  <c r="F44" i="11"/>
  <c r="F43" i="11"/>
  <c r="F42" i="11"/>
  <c r="F41" i="11"/>
  <c r="F40" i="11"/>
  <c r="F39" i="11"/>
  <c r="F38" i="11"/>
  <c r="F37" i="11"/>
  <c r="F36" i="11"/>
  <c r="F35" i="11"/>
  <c r="F34" i="11"/>
  <c r="F33" i="11"/>
  <c r="F32" i="11"/>
  <c r="F31" i="11"/>
  <c r="F30" i="11"/>
  <c r="F29" i="11"/>
  <c r="F28" i="11"/>
  <c r="D57" i="3"/>
  <c r="D58" i="3"/>
  <c r="D56" i="3"/>
  <c r="D51" i="3"/>
  <c r="D52" i="3"/>
  <c r="D53" i="3"/>
  <c r="D54" i="3"/>
  <c r="D55" i="3"/>
  <c r="D50" i="3"/>
  <c r="D25" i="3"/>
  <c r="D26" i="3"/>
  <c r="D27" i="3"/>
  <c r="D28" i="3"/>
  <c r="D29" i="3"/>
  <c r="D30" i="3"/>
  <c r="D31" i="3"/>
  <c r="D32" i="3"/>
  <c r="D33" i="3"/>
  <c r="D34" i="3"/>
  <c r="D35" i="3"/>
  <c r="D36" i="3"/>
  <c r="D37" i="3"/>
  <c r="D38" i="3"/>
  <c r="D39" i="3"/>
  <c r="D40" i="3"/>
  <c r="D41" i="3"/>
  <c r="D42" i="3"/>
  <c r="D43" i="3"/>
  <c r="D44" i="3"/>
  <c r="D45" i="3"/>
  <c r="D46" i="3"/>
  <c r="D47" i="3"/>
  <c r="D48" i="3"/>
  <c r="D49" i="3"/>
  <c r="D24" i="3"/>
  <c r="D14" i="3"/>
  <c r="D17" i="3"/>
  <c r="D20" i="3"/>
  <c r="D3" i="3"/>
  <c r="D4" i="3"/>
  <c r="D5" i="3"/>
  <c r="D6" i="3"/>
  <c r="D7" i="3"/>
  <c r="D8" i="3"/>
  <c r="D9" i="3"/>
  <c r="D10" i="3"/>
  <c r="D11" i="3"/>
  <c r="D12" i="3"/>
  <c r="D13" i="3"/>
  <c r="D15" i="3"/>
  <c r="D16" i="3"/>
  <c r="D18" i="3"/>
  <c r="D19" i="3"/>
  <c r="D21" i="3"/>
  <c r="D22" i="3"/>
  <c r="D23" i="3"/>
  <c r="D2" i="3"/>
  <c r="F13" i="7"/>
  <c r="F14" i="7"/>
  <c r="F15" i="7"/>
  <c r="F16" i="7"/>
  <c r="F12" i="7"/>
  <c r="F8" i="7"/>
  <c r="F9" i="7"/>
  <c r="F10" i="7"/>
  <c r="F11" i="7"/>
  <c r="F7" i="7"/>
  <c r="F3" i="7"/>
  <c r="F4" i="7"/>
  <c r="F5" i="7"/>
  <c r="F6" i="7"/>
  <c r="F2" i="7"/>
  <c r="H1" i="25"/>
  <c r="F1" i="24"/>
  <c r="H1" i="22"/>
  <c r="F1" i="21"/>
  <c r="H1" i="19"/>
  <c r="H1" i="17"/>
  <c r="F1" i="16"/>
  <c r="F1" i="11"/>
  <c r="F1" i="9"/>
  <c r="F1" i="7"/>
  <c r="K9" i="2" a="1"/>
  <c r="J9" i="2" a="1"/>
  <c r="I9" i="2" a="1"/>
  <c r="J7" i="2" a="1"/>
  <c r="M8" i="2" a="1"/>
  <c r="L8" i="2" a="1"/>
  <c r="K8" i="2" a="1"/>
  <c r="I8" i="2" a="1"/>
  <c r="N7" i="2" a="1"/>
  <c r="M7" i="2" a="1"/>
  <c r="I7" i="2" a="1"/>
  <c r="L7" i="2" a="1"/>
  <c r="L9" i="2" a="1"/>
  <c r="J10" i="2" a="1"/>
  <c r="J8" i="2" a="1"/>
  <c r="N8" i="2" a="1"/>
  <c r="N10" i="2" a="1"/>
  <c r="M10" i="2" a="1"/>
  <c r="L10" i="2" a="1"/>
  <c r="K10" i="2" a="1"/>
  <c r="M9" i="2" a="1"/>
  <c r="I10" i="2" a="1"/>
  <c r="N9" i="2" a="1"/>
  <c r="K7" i="2" a="1"/>
  <c r="E1" i="27" l="1" a="1"/>
  <c r="E1" i="27" s="1"/>
  <c r="L7" i="2"/>
  <c r="J8" i="2"/>
  <c r="M10" i="2"/>
  <c r="I10" i="2"/>
  <c r="K9" i="2"/>
  <c r="M8" i="2"/>
  <c r="I8" i="2"/>
  <c r="K7" i="2"/>
  <c r="L9" i="2"/>
  <c r="N8" i="2"/>
  <c r="L10" i="2"/>
  <c r="N9" i="2"/>
  <c r="J9" i="2"/>
  <c r="L8" i="2"/>
  <c r="N7" i="2"/>
  <c r="J7" i="2"/>
  <c r="J10" i="2"/>
  <c r="N10" i="2"/>
  <c r="K10" i="2"/>
  <c r="M9" i="2"/>
  <c r="I9" i="2"/>
  <c r="K8" i="2"/>
  <c r="M7" i="2"/>
  <c r="I7" i="2"/>
  <c r="N52" i="30"/>
  <c r="N50" i="30"/>
  <c r="N48" i="30"/>
  <c r="N46" i="30"/>
  <c r="N44" i="30"/>
  <c r="N42" i="30"/>
  <c r="N40" i="30"/>
  <c r="N38" i="30"/>
  <c r="N36" i="30"/>
  <c r="N34" i="30"/>
  <c r="N32" i="30"/>
  <c r="N52" i="29"/>
  <c r="N50" i="29"/>
  <c r="N48" i="29"/>
  <c r="N46" i="29"/>
  <c r="N44" i="29"/>
  <c r="N42" i="29"/>
  <c r="N40" i="29"/>
  <c r="N38" i="29"/>
  <c r="N36" i="29"/>
  <c r="N34" i="29"/>
  <c r="N32" i="29"/>
  <c r="N52" i="28"/>
  <c r="N50" i="28"/>
  <c r="N48" i="28"/>
  <c r="N46" i="28"/>
  <c r="N44" i="28"/>
  <c r="N42" i="28"/>
  <c r="N40" i="28"/>
  <c r="N38" i="28"/>
  <c r="N36" i="28"/>
  <c r="N34" i="28"/>
  <c r="N32" i="28"/>
  <c r="N52" i="27"/>
  <c r="N50" i="27"/>
  <c r="N48" i="27"/>
  <c r="N46" i="27"/>
  <c r="N44" i="27"/>
  <c r="N42" i="27"/>
  <c r="N40" i="27"/>
  <c r="N38" i="27"/>
  <c r="N36" i="27"/>
  <c r="N34" i="27"/>
  <c r="N32" i="27"/>
  <c r="P9" i="25"/>
  <c r="G8" i="25"/>
  <c r="I8" i="25"/>
  <c r="K8" i="25"/>
  <c r="G9" i="25"/>
  <c r="I9" i="25"/>
  <c r="K9" i="25"/>
  <c r="B9" i="25"/>
  <c r="C9" i="25"/>
  <c r="C8" i="25"/>
  <c r="B8" i="25"/>
  <c r="N5" i="25"/>
  <c r="N7" i="25"/>
  <c r="N9" i="25"/>
  <c r="N3" i="25"/>
  <c r="D6" i="25"/>
  <c r="D4" i="25"/>
  <c r="D2" i="25"/>
  <c r="C5" i="24"/>
  <c r="B5" i="24"/>
  <c r="A5" i="24"/>
  <c r="C4" i="24"/>
  <c r="C3" i="24"/>
  <c r="C2" i="24"/>
  <c r="B4" i="24"/>
  <c r="A4" i="24"/>
  <c r="B3" i="24"/>
  <c r="A3" i="24"/>
  <c r="B2" i="24"/>
  <c r="A2" i="24"/>
  <c r="L3" i="24"/>
  <c r="L4" i="24"/>
  <c r="L5" i="24"/>
  <c r="L2" i="24"/>
  <c r="P7" i="25"/>
  <c r="K7" i="25"/>
  <c r="I7" i="25"/>
  <c r="G7" i="25"/>
  <c r="C7" i="25"/>
  <c r="B7" i="25"/>
  <c r="K6" i="25"/>
  <c r="I6" i="25"/>
  <c r="G6" i="25"/>
  <c r="C6" i="25"/>
  <c r="B6" i="25"/>
  <c r="P5" i="25"/>
  <c r="K5" i="25"/>
  <c r="I5" i="25"/>
  <c r="G5" i="25"/>
  <c r="C5" i="25"/>
  <c r="B5" i="25"/>
  <c r="K4" i="25"/>
  <c r="I4" i="25"/>
  <c r="G4" i="25"/>
  <c r="C4" i="25"/>
  <c r="B4" i="25"/>
  <c r="P3" i="25"/>
  <c r="K3" i="25"/>
  <c r="I3" i="25"/>
  <c r="G3" i="25"/>
  <c r="C3" i="25"/>
  <c r="B3" i="25"/>
  <c r="K2" i="25"/>
  <c r="I2" i="25"/>
  <c r="G2" i="25"/>
  <c r="C2" i="25"/>
  <c r="B2" i="25"/>
  <c r="Q1" i="25"/>
  <c r="P1" i="25"/>
  <c r="O1" i="25"/>
  <c r="N1" i="25"/>
  <c r="M1" i="25"/>
  <c r="L1" i="25"/>
  <c r="K1" i="25"/>
  <c r="J1" i="25"/>
  <c r="I1" i="25"/>
  <c r="G1" i="25"/>
  <c r="N5" i="24"/>
  <c r="I5" i="24"/>
  <c r="G5" i="24"/>
  <c r="E5" i="24"/>
  <c r="N4" i="24"/>
  <c r="I4" i="24"/>
  <c r="G4" i="24"/>
  <c r="E4" i="24"/>
  <c r="N3" i="24"/>
  <c r="I3" i="24"/>
  <c r="G3" i="24"/>
  <c r="E3" i="24"/>
  <c r="N2" i="24"/>
  <c r="I2" i="24"/>
  <c r="G2" i="24"/>
  <c r="E2" i="24"/>
  <c r="O1" i="24"/>
  <c r="N1" i="24"/>
  <c r="M1" i="24"/>
  <c r="L1" i="24"/>
  <c r="K1" i="24"/>
  <c r="J1" i="24"/>
  <c r="I1" i="24"/>
  <c r="H1" i="24"/>
  <c r="G1" i="24"/>
  <c r="E1" i="24"/>
  <c r="J134" i="23"/>
  <c r="C36" i="21"/>
  <c r="C37" i="21"/>
  <c r="C38" i="21"/>
  <c r="C39" i="21"/>
  <c r="C40" i="21"/>
  <c r="C31" i="21"/>
  <c r="C32" i="21"/>
  <c r="C33" i="21"/>
  <c r="C34" i="21"/>
  <c r="C35" i="21"/>
  <c r="C27" i="21"/>
  <c r="C28" i="21"/>
  <c r="C29" i="21"/>
  <c r="C30" i="21"/>
  <c r="C26" i="21"/>
  <c r="B37" i="21"/>
  <c r="B38" i="21"/>
  <c r="B39" i="21"/>
  <c r="B40" i="21"/>
  <c r="B36" i="21"/>
  <c r="B32" i="21"/>
  <c r="B33" i="21"/>
  <c r="B34" i="21"/>
  <c r="B35" i="21"/>
  <c r="B31" i="21"/>
  <c r="N40" i="21"/>
  <c r="L40" i="21"/>
  <c r="I40" i="21"/>
  <c r="G40" i="21"/>
  <c r="E40" i="21"/>
  <c r="A40" i="21"/>
  <c r="N39" i="21"/>
  <c r="L39" i="21"/>
  <c r="I39" i="21"/>
  <c r="G39" i="21"/>
  <c r="E39" i="21"/>
  <c r="A39" i="21"/>
  <c r="N38" i="21"/>
  <c r="L38" i="21"/>
  <c r="I38" i="21"/>
  <c r="G38" i="21"/>
  <c r="E38" i="21"/>
  <c r="A38" i="21"/>
  <c r="N37" i="21"/>
  <c r="L37" i="21"/>
  <c r="I37" i="21"/>
  <c r="G37" i="21"/>
  <c r="E37" i="21"/>
  <c r="O37" i="21" s="1"/>
  <c r="A37" i="21"/>
  <c r="N36" i="21"/>
  <c r="L36" i="21"/>
  <c r="I36" i="21"/>
  <c r="G36" i="21"/>
  <c r="E36" i="21"/>
  <c r="A36" i="21"/>
  <c r="N35" i="21"/>
  <c r="L35" i="21"/>
  <c r="I35" i="21"/>
  <c r="G35" i="21"/>
  <c r="E35" i="21"/>
  <c r="A35" i="21"/>
  <c r="N34" i="21"/>
  <c r="L34" i="21"/>
  <c r="I34" i="21"/>
  <c r="G34" i="21"/>
  <c r="E34" i="21"/>
  <c r="A34" i="21"/>
  <c r="N33" i="21"/>
  <c r="L33" i="21"/>
  <c r="I33" i="21"/>
  <c r="G33" i="21"/>
  <c r="E33" i="21"/>
  <c r="O33" i="21" s="1"/>
  <c r="A33" i="21"/>
  <c r="N32" i="21"/>
  <c r="L32" i="21"/>
  <c r="I32" i="21"/>
  <c r="G32" i="21"/>
  <c r="E32" i="21"/>
  <c r="A32" i="21"/>
  <c r="N31" i="21"/>
  <c r="L31" i="21"/>
  <c r="I31" i="21"/>
  <c r="G31" i="21"/>
  <c r="E31" i="21"/>
  <c r="A31" i="21"/>
  <c r="L26" i="21"/>
  <c r="N26" i="21"/>
  <c r="L27" i="21"/>
  <c r="N27" i="21"/>
  <c r="L28" i="21"/>
  <c r="N28" i="21"/>
  <c r="L29" i="21"/>
  <c r="N29" i="21"/>
  <c r="L30" i="21"/>
  <c r="N30" i="21"/>
  <c r="I30" i="21"/>
  <c r="G30" i="21"/>
  <c r="E30" i="21"/>
  <c r="I29" i="21"/>
  <c r="G29" i="21"/>
  <c r="E29" i="21"/>
  <c r="I28" i="21"/>
  <c r="G28" i="21"/>
  <c r="E28" i="21"/>
  <c r="I27" i="21"/>
  <c r="G27" i="21"/>
  <c r="E27" i="21"/>
  <c r="I26" i="21"/>
  <c r="G26" i="21"/>
  <c r="E26" i="21"/>
  <c r="B27" i="21"/>
  <c r="B28" i="21"/>
  <c r="B29" i="21"/>
  <c r="B30" i="21"/>
  <c r="B26" i="21"/>
  <c r="A30" i="21"/>
  <c r="A29" i="21"/>
  <c r="A28" i="21"/>
  <c r="A27" i="21"/>
  <c r="A26" i="21"/>
  <c r="D15" i="4"/>
  <c r="D16" i="4"/>
  <c r="L25" i="21"/>
  <c r="N25" i="21"/>
  <c r="C25" i="21"/>
  <c r="I25" i="21"/>
  <c r="G25" i="21"/>
  <c r="E25" i="21"/>
  <c r="B25" i="21"/>
  <c r="D13" i="4"/>
  <c r="A25" i="21"/>
  <c r="C22" i="21"/>
  <c r="C23" i="21"/>
  <c r="C24" i="21"/>
  <c r="C21" i="21"/>
  <c r="L21" i="21"/>
  <c r="N21" i="21"/>
  <c r="L22" i="21"/>
  <c r="N22" i="21"/>
  <c r="L23" i="21"/>
  <c r="N23" i="21"/>
  <c r="L24" i="21"/>
  <c r="N24" i="21"/>
  <c r="I24" i="21"/>
  <c r="G24" i="21"/>
  <c r="E24" i="21"/>
  <c r="I23" i="21"/>
  <c r="G23" i="21"/>
  <c r="E23" i="21"/>
  <c r="I22" i="21"/>
  <c r="G22" i="21"/>
  <c r="E22" i="21"/>
  <c r="I21" i="21"/>
  <c r="G21" i="21"/>
  <c r="E21" i="21"/>
  <c r="B24" i="21"/>
  <c r="J24" i="21" s="1"/>
  <c r="B23" i="21"/>
  <c r="J23" i="21" s="1"/>
  <c r="B22" i="21"/>
  <c r="J22" i="21" s="1"/>
  <c r="B21" i="21"/>
  <c r="J21" i="21" s="1"/>
  <c r="A24" i="21"/>
  <c r="A23" i="21"/>
  <c r="A22" i="21"/>
  <c r="A21" i="21"/>
  <c r="C18" i="21"/>
  <c r="C19" i="21"/>
  <c r="C20" i="21"/>
  <c r="C17" i="21"/>
  <c r="C14" i="21"/>
  <c r="C15" i="21"/>
  <c r="C16" i="21"/>
  <c r="C13" i="21"/>
  <c r="N20" i="21"/>
  <c r="L20" i="21"/>
  <c r="I20" i="21"/>
  <c r="G20" i="21"/>
  <c r="E20" i="21"/>
  <c r="B20" i="21"/>
  <c r="A20" i="21"/>
  <c r="J20" i="21" s="1"/>
  <c r="N19" i="21"/>
  <c r="L19" i="21"/>
  <c r="I19" i="21"/>
  <c r="G19" i="21"/>
  <c r="E19" i="21"/>
  <c r="B19" i="21"/>
  <c r="A19" i="21"/>
  <c r="J19" i="21" s="1"/>
  <c r="N18" i="21"/>
  <c r="L18" i="21"/>
  <c r="I18" i="21"/>
  <c r="G18" i="21"/>
  <c r="E18" i="21"/>
  <c r="B18" i="21"/>
  <c r="A18" i="21"/>
  <c r="J18" i="21" s="1"/>
  <c r="N17" i="21"/>
  <c r="L17" i="21"/>
  <c r="I17" i="21"/>
  <c r="G17" i="21"/>
  <c r="E17" i="21"/>
  <c r="B17" i="21"/>
  <c r="A17" i="21"/>
  <c r="J17" i="21" s="1"/>
  <c r="L13" i="21"/>
  <c r="N13" i="21"/>
  <c r="L14" i="21"/>
  <c r="N14" i="21"/>
  <c r="L15" i="21"/>
  <c r="N15" i="21"/>
  <c r="L16" i="21"/>
  <c r="N16" i="21"/>
  <c r="I13" i="21"/>
  <c r="I14" i="21"/>
  <c r="I15" i="21"/>
  <c r="I16" i="21"/>
  <c r="E13" i="21"/>
  <c r="G13" i="21"/>
  <c r="E14" i="21"/>
  <c r="G14" i="21"/>
  <c r="E15" i="21"/>
  <c r="G15" i="21"/>
  <c r="E16" i="21"/>
  <c r="G16" i="21"/>
  <c r="A16" i="21"/>
  <c r="J16" i="21" s="1"/>
  <c r="A15" i="21"/>
  <c r="J15" i="21" s="1"/>
  <c r="A14" i="21"/>
  <c r="J14" i="21" s="1"/>
  <c r="A13" i="21"/>
  <c r="J13" i="21" s="1"/>
  <c r="B16" i="21"/>
  <c r="B15" i="21"/>
  <c r="B14" i="21"/>
  <c r="B13" i="21"/>
  <c r="K10" i="22"/>
  <c r="K11" i="22"/>
  <c r="K12" i="22"/>
  <c r="K13" i="22"/>
  <c r="K14" i="22"/>
  <c r="K15" i="22"/>
  <c r="K16" i="22"/>
  <c r="K17" i="22"/>
  <c r="G10" i="22"/>
  <c r="I10" i="22"/>
  <c r="G11" i="22"/>
  <c r="I11" i="22"/>
  <c r="G12" i="22"/>
  <c r="I12" i="22"/>
  <c r="G13" i="22"/>
  <c r="I13" i="22"/>
  <c r="G14" i="22"/>
  <c r="I14" i="22"/>
  <c r="G15" i="22"/>
  <c r="I15" i="22"/>
  <c r="G16" i="22"/>
  <c r="I16" i="22"/>
  <c r="G17" i="22"/>
  <c r="I17" i="22"/>
  <c r="D16" i="22"/>
  <c r="D14" i="22"/>
  <c r="D12" i="22"/>
  <c r="D10" i="22"/>
  <c r="C17" i="22"/>
  <c r="C15" i="22"/>
  <c r="C13" i="22"/>
  <c r="C11" i="22"/>
  <c r="N17" i="22"/>
  <c r="P17" i="22"/>
  <c r="N11" i="22"/>
  <c r="P11" i="22"/>
  <c r="N13" i="22"/>
  <c r="P13" i="22"/>
  <c r="N15" i="22"/>
  <c r="P15" i="22"/>
  <c r="B11" i="22"/>
  <c r="B12" i="22"/>
  <c r="B13" i="22"/>
  <c r="B14" i="22"/>
  <c r="B15" i="22"/>
  <c r="B16" i="22"/>
  <c r="B17" i="22"/>
  <c r="C16" i="22"/>
  <c r="C14" i="22"/>
  <c r="C12" i="22"/>
  <c r="C10" i="22"/>
  <c r="B10" i="22"/>
  <c r="C11" i="21"/>
  <c r="C12" i="21"/>
  <c r="C8" i="21"/>
  <c r="C9" i="21"/>
  <c r="C10" i="21"/>
  <c r="C7" i="21"/>
  <c r="N12" i="21"/>
  <c r="L12" i="21"/>
  <c r="I12" i="21"/>
  <c r="G12" i="21"/>
  <c r="E12" i="21"/>
  <c r="B12" i="21"/>
  <c r="A12" i="21"/>
  <c r="N11" i="21"/>
  <c r="L11" i="21"/>
  <c r="I11" i="21"/>
  <c r="G11" i="21"/>
  <c r="E11" i="21"/>
  <c r="B11" i="21"/>
  <c r="A11" i="21"/>
  <c r="N10" i="21"/>
  <c r="L10" i="21"/>
  <c r="I10" i="21"/>
  <c r="G10" i="21"/>
  <c r="E10" i="21"/>
  <c r="B10" i="21"/>
  <c r="A10" i="21"/>
  <c r="L7" i="21"/>
  <c r="N7" i="21"/>
  <c r="L8" i="21"/>
  <c r="N8" i="21"/>
  <c r="L9" i="21"/>
  <c r="N9" i="21"/>
  <c r="I7" i="21"/>
  <c r="I8" i="21"/>
  <c r="I9" i="21"/>
  <c r="G7" i="21"/>
  <c r="G8" i="21"/>
  <c r="G9" i="21"/>
  <c r="E7" i="21"/>
  <c r="E8" i="21"/>
  <c r="E9" i="21"/>
  <c r="A9" i="21"/>
  <c r="A8" i="21"/>
  <c r="A7" i="21"/>
  <c r="B9" i="21"/>
  <c r="B8" i="21"/>
  <c r="B7" i="21"/>
  <c r="E23" i="3"/>
  <c r="E22" i="3"/>
  <c r="E21" i="3"/>
  <c r="B20" i="3"/>
  <c r="D8" i="22"/>
  <c r="D6" i="22"/>
  <c r="D4" i="22"/>
  <c r="D2" i="22"/>
  <c r="C9" i="22"/>
  <c r="C7" i="22"/>
  <c r="C5" i="22"/>
  <c r="C3" i="22"/>
  <c r="C8" i="22"/>
  <c r="C6" i="22"/>
  <c r="C4" i="22"/>
  <c r="C2" i="22"/>
  <c r="B3" i="22"/>
  <c r="B4" i="22"/>
  <c r="B5" i="22"/>
  <c r="B6" i="22"/>
  <c r="B7" i="22"/>
  <c r="B8" i="22"/>
  <c r="B9" i="22"/>
  <c r="B2" i="22"/>
  <c r="P5" i="22"/>
  <c r="P7" i="22"/>
  <c r="P9" i="22"/>
  <c r="P3" i="22"/>
  <c r="N9" i="22"/>
  <c r="N7" i="22"/>
  <c r="N5" i="22"/>
  <c r="N3" i="22"/>
  <c r="K9" i="22"/>
  <c r="I9" i="22"/>
  <c r="G9" i="22"/>
  <c r="K8" i="22"/>
  <c r="I8" i="22"/>
  <c r="G8" i="22"/>
  <c r="K7" i="22"/>
  <c r="I7" i="22"/>
  <c r="G7" i="22"/>
  <c r="K6" i="22"/>
  <c r="I6" i="22"/>
  <c r="G6" i="22"/>
  <c r="K5" i="22"/>
  <c r="I5" i="22"/>
  <c r="G5" i="22"/>
  <c r="K4" i="22"/>
  <c r="I4" i="22"/>
  <c r="G4" i="22"/>
  <c r="K3" i="22"/>
  <c r="I3" i="22"/>
  <c r="G3" i="22"/>
  <c r="K2" i="22"/>
  <c r="I2" i="22"/>
  <c r="G2" i="22"/>
  <c r="Q1" i="22"/>
  <c r="P1" i="22"/>
  <c r="O1" i="22"/>
  <c r="N1" i="22"/>
  <c r="M1" i="22"/>
  <c r="L1" i="22"/>
  <c r="K1" i="22"/>
  <c r="J1" i="22"/>
  <c r="I1" i="22"/>
  <c r="G1" i="22"/>
  <c r="D23" i="4"/>
  <c r="D22" i="4"/>
  <c r="D21" i="4"/>
  <c r="D17" i="4"/>
  <c r="D14" i="4"/>
  <c r="D12" i="4"/>
  <c r="C6" i="21"/>
  <c r="C5" i="21"/>
  <c r="N6" i="21"/>
  <c r="L6" i="21"/>
  <c r="I6" i="21"/>
  <c r="G6" i="21"/>
  <c r="E6" i="21"/>
  <c r="B6" i="21"/>
  <c r="A6" i="21"/>
  <c r="N5" i="21"/>
  <c r="L5" i="21"/>
  <c r="I5" i="21"/>
  <c r="G5" i="21"/>
  <c r="E5" i="21"/>
  <c r="B5" i="21"/>
  <c r="A5" i="21"/>
  <c r="C4" i="21"/>
  <c r="C3" i="21"/>
  <c r="A4" i="21"/>
  <c r="A3" i="21"/>
  <c r="B3" i="21"/>
  <c r="B4" i="21"/>
  <c r="C2" i="21"/>
  <c r="B2" i="21"/>
  <c r="A2" i="21"/>
  <c r="E45" i="3"/>
  <c r="E25" i="3"/>
  <c r="E26" i="3"/>
  <c r="E35" i="3"/>
  <c r="E49" i="3"/>
  <c r="D6" i="4"/>
  <c r="D7" i="4"/>
  <c r="D8" i="4"/>
  <c r="D9" i="4"/>
  <c r="D4" i="4"/>
  <c r="D5" i="4"/>
  <c r="B14" i="3"/>
  <c r="E27" i="3"/>
  <c r="E46" i="3"/>
  <c r="E36" i="3"/>
  <c r="E48" i="3"/>
  <c r="E31" i="3"/>
  <c r="E28" i="3"/>
  <c r="E44" i="3"/>
  <c r="L3" i="21"/>
  <c r="L4" i="21"/>
  <c r="L2" i="21"/>
  <c r="N4" i="21"/>
  <c r="I4" i="21"/>
  <c r="G4" i="21"/>
  <c r="E4" i="21"/>
  <c r="N3" i="21"/>
  <c r="I3" i="21"/>
  <c r="G3" i="21"/>
  <c r="E3" i="21"/>
  <c r="N2" i="21"/>
  <c r="I2" i="21"/>
  <c r="G2" i="21"/>
  <c r="E2" i="21"/>
  <c r="O1" i="21"/>
  <c r="N1" i="21"/>
  <c r="M1" i="21"/>
  <c r="L1" i="21"/>
  <c r="K1" i="21"/>
  <c r="J1" i="21"/>
  <c r="I1" i="21"/>
  <c r="H1" i="21"/>
  <c r="G1" i="21"/>
  <c r="E1" i="21"/>
  <c r="N313" i="20"/>
  <c r="K311" i="20"/>
  <c r="L311" i="20"/>
  <c r="M311" i="20"/>
  <c r="N311" i="20"/>
  <c r="K312" i="20"/>
  <c r="L312" i="20"/>
  <c r="M312" i="20"/>
  <c r="N312" i="20"/>
  <c r="K313" i="20"/>
  <c r="L313" i="20"/>
  <c r="M313" i="20"/>
  <c r="L310" i="20"/>
  <c r="M310" i="20"/>
  <c r="N310" i="20"/>
  <c r="K310" i="20"/>
  <c r="D18" i="19"/>
  <c r="D16" i="19"/>
  <c r="D14" i="19"/>
  <c r="D12" i="19"/>
  <c r="D10" i="19"/>
  <c r="D8" i="19"/>
  <c r="D6" i="19"/>
  <c r="D4" i="19"/>
  <c r="D2" i="19"/>
  <c r="C15" i="19"/>
  <c r="C13" i="19"/>
  <c r="B19" i="19"/>
  <c r="B18" i="19"/>
  <c r="B17" i="19"/>
  <c r="B16" i="19"/>
  <c r="B15" i="19"/>
  <c r="B14" i="19"/>
  <c r="B13" i="19"/>
  <c r="B12" i="19"/>
  <c r="P19" i="19"/>
  <c r="N19" i="19"/>
  <c r="K19" i="19"/>
  <c r="I19" i="19"/>
  <c r="G19" i="19"/>
  <c r="C19" i="19"/>
  <c r="K18" i="19"/>
  <c r="I18" i="19"/>
  <c r="G18" i="19"/>
  <c r="C18" i="19"/>
  <c r="P17" i="19"/>
  <c r="N17" i="19"/>
  <c r="K17" i="19"/>
  <c r="I17" i="19"/>
  <c r="G17" i="19"/>
  <c r="C17" i="19"/>
  <c r="K16" i="19"/>
  <c r="I16" i="19"/>
  <c r="G16" i="19"/>
  <c r="C16" i="19"/>
  <c r="P15" i="19"/>
  <c r="N15" i="19"/>
  <c r="K15" i="19"/>
  <c r="I15" i="19"/>
  <c r="G15" i="19"/>
  <c r="K14" i="19"/>
  <c r="I14" i="19"/>
  <c r="G14" i="19"/>
  <c r="C14" i="19"/>
  <c r="P13" i="19"/>
  <c r="N13" i="19"/>
  <c r="K13" i="19"/>
  <c r="I13" i="19"/>
  <c r="G13" i="19"/>
  <c r="K12" i="19"/>
  <c r="I12" i="19"/>
  <c r="G12" i="19"/>
  <c r="C12" i="19"/>
  <c r="P11" i="19"/>
  <c r="C11" i="19"/>
  <c r="B11" i="19"/>
  <c r="B10" i="19"/>
  <c r="C10" i="19"/>
  <c r="N11" i="19"/>
  <c r="K11" i="19"/>
  <c r="I11" i="19"/>
  <c r="G11" i="19"/>
  <c r="K10" i="19"/>
  <c r="I10" i="19"/>
  <c r="G10" i="19"/>
  <c r="C9" i="19"/>
  <c r="C7" i="19"/>
  <c r="C5" i="19"/>
  <c r="P9" i="19"/>
  <c r="N5" i="19"/>
  <c r="N7" i="19"/>
  <c r="N9" i="19"/>
  <c r="N3" i="19"/>
  <c r="G8" i="19"/>
  <c r="I8" i="19"/>
  <c r="K8" i="19"/>
  <c r="G9" i="19"/>
  <c r="I9" i="19"/>
  <c r="K9" i="19"/>
  <c r="A3" i="19"/>
  <c r="A5" i="19" s="1"/>
  <c r="A7" i="19" s="1"/>
  <c r="A9" i="19" s="1"/>
  <c r="A11" i="19" s="1"/>
  <c r="A13" i="19" s="1"/>
  <c r="A15" i="19" s="1"/>
  <c r="A17" i="19" s="1"/>
  <c r="A19" i="19" s="1"/>
  <c r="A3" i="22" s="1"/>
  <c r="A5" i="22" s="1"/>
  <c r="A7" i="22" s="1"/>
  <c r="A9" i="22" s="1"/>
  <c r="A11" i="22" s="1"/>
  <c r="A13" i="22" s="1"/>
  <c r="A15" i="22" s="1"/>
  <c r="A17" i="22" s="1"/>
  <c r="A3" i="25" s="1"/>
  <c r="A5" i="25" s="1"/>
  <c r="A7" i="25" s="1"/>
  <c r="A9" i="25" s="1"/>
  <c r="C3" i="19"/>
  <c r="D20" i="4"/>
  <c r="D18" i="4"/>
  <c r="D11" i="4"/>
  <c r="P7" i="19"/>
  <c r="K7" i="19"/>
  <c r="I7" i="19"/>
  <c r="G7" i="19"/>
  <c r="K6" i="19"/>
  <c r="I6" i="19"/>
  <c r="G6" i="19"/>
  <c r="P5" i="19"/>
  <c r="K5" i="19"/>
  <c r="I5" i="19"/>
  <c r="G5" i="19"/>
  <c r="K4" i="19"/>
  <c r="I4" i="19"/>
  <c r="G4" i="19"/>
  <c r="P3" i="19"/>
  <c r="K3" i="19"/>
  <c r="I3" i="19"/>
  <c r="G3" i="19"/>
  <c r="B3" i="19"/>
  <c r="K2" i="19"/>
  <c r="I2" i="19"/>
  <c r="G2" i="19"/>
  <c r="C2" i="19"/>
  <c r="B2" i="19"/>
  <c r="Q1" i="19"/>
  <c r="P1" i="19"/>
  <c r="O1" i="19"/>
  <c r="N1" i="19"/>
  <c r="M1" i="19"/>
  <c r="L1" i="19"/>
  <c r="K1" i="19"/>
  <c r="J1" i="19"/>
  <c r="I1" i="19"/>
  <c r="G1" i="19"/>
  <c r="E55" i="3"/>
  <c r="E54" i="3"/>
  <c r="E53" i="3"/>
  <c r="E51" i="3"/>
  <c r="B4" i="17"/>
  <c r="C4" i="17"/>
  <c r="B5" i="17"/>
  <c r="C5" i="17"/>
  <c r="B6" i="17"/>
  <c r="C6" i="17"/>
  <c r="B7" i="17"/>
  <c r="C7" i="17"/>
  <c r="C3" i="17"/>
  <c r="B3" i="17"/>
  <c r="C2" i="17"/>
  <c r="B2" i="17"/>
  <c r="P7" i="17"/>
  <c r="N7" i="17"/>
  <c r="P5" i="17"/>
  <c r="N5" i="17"/>
  <c r="D6" i="17"/>
  <c r="D4" i="17"/>
  <c r="D2" i="17"/>
  <c r="P3" i="17"/>
  <c r="N3" i="17"/>
  <c r="K3" i="17"/>
  <c r="K4" i="17"/>
  <c r="K5" i="17"/>
  <c r="K6" i="17"/>
  <c r="K7" i="17"/>
  <c r="I3" i="17"/>
  <c r="I4" i="17"/>
  <c r="I5" i="17"/>
  <c r="I6" i="17"/>
  <c r="I7" i="17"/>
  <c r="G3" i="17"/>
  <c r="G4" i="17"/>
  <c r="G5" i="17"/>
  <c r="G6" i="17"/>
  <c r="G7" i="17"/>
  <c r="K2" i="17"/>
  <c r="I2" i="17"/>
  <c r="G2" i="17"/>
  <c r="Q1" i="17"/>
  <c r="P1" i="17"/>
  <c r="O1" i="17"/>
  <c r="N1" i="17"/>
  <c r="M1" i="17"/>
  <c r="L1" i="17"/>
  <c r="K1" i="17"/>
  <c r="J1" i="17"/>
  <c r="I1" i="17"/>
  <c r="G1" i="17"/>
  <c r="A7" i="17"/>
  <c r="A5" i="17"/>
  <c r="A4" i="17"/>
  <c r="A6" i="17" s="1"/>
  <c r="A2" i="19" s="1"/>
  <c r="A4" i="19" s="1"/>
  <c r="A6" i="19" s="1"/>
  <c r="A8" i="19" s="1"/>
  <c r="A10" i="19" s="1"/>
  <c r="A12" i="19" s="1"/>
  <c r="A14" i="19" s="1"/>
  <c r="A16" i="19" s="1"/>
  <c r="A18" i="19" s="1"/>
  <c r="A2" i="22" s="1"/>
  <c r="A4" i="22" s="1"/>
  <c r="A6" i="22" s="1"/>
  <c r="A8" i="22" s="1"/>
  <c r="A10" i="22" s="1"/>
  <c r="A12" i="22" s="1"/>
  <c r="A14" i="22" s="1"/>
  <c r="A16" i="22" s="1"/>
  <c r="A2" i="25" s="1"/>
  <c r="A4" i="25" s="1"/>
  <c r="A6" i="25" s="1"/>
  <c r="A8" i="25" s="1"/>
  <c r="C7" i="16"/>
  <c r="C6" i="16"/>
  <c r="C5" i="16"/>
  <c r="C4" i="16"/>
  <c r="C3" i="16"/>
  <c r="C2" i="16"/>
  <c r="N7" i="16"/>
  <c r="L7" i="16"/>
  <c r="I7" i="16"/>
  <c r="G7" i="16"/>
  <c r="E7" i="16"/>
  <c r="B7" i="16"/>
  <c r="A7" i="16"/>
  <c r="N6" i="16"/>
  <c r="L6" i="16"/>
  <c r="I6" i="16"/>
  <c r="G6" i="16"/>
  <c r="E6" i="16"/>
  <c r="B6" i="16"/>
  <c r="A6" i="16"/>
  <c r="N5" i="16"/>
  <c r="L5" i="16"/>
  <c r="I5" i="16"/>
  <c r="G5" i="16"/>
  <c r="E5" i="16"/>
  <c r="B5" i="16"/>
  <c r="A5" i="16"/>
  <c r="N4" i="16"/>
  <c r="L4" i="16"/>
  <c r="I4" i="16"/>
  <c r="G4" i="16"/>
  <c r="E4" i="16"/>
  <c r="B4" i="16"/>
  <c r="A4" i="16"/>
  <c r="N3" i="16"/>
  <c r="L3" i="16"/>
  <c r="L2" i="16"/>
  <c r="I3" i="16"/>
  <c r="G3" i="16"/>
  <c r="E3" i="16"/>
  <c r="B3" i="16"/>
  <c r="B2" i="16"/>
  <c r="A3" i="16"/>
  <c r="A2" i="16"/>
  <c r="N2" i="16"/>
  <c r="I2" i="16"/>
  <c r="G2" i="16"/>
  <c r="E2" i="16"/>
  <c r="O1" i="16"/>
  <c r="N1" i="16"/>
  <c r="M1" i="16"/>
  <c r="L1" i="16"/>
  <c r="K1" i="16"/>
  <c r="J1" i="16"/>
  <c r="I1" i="16"/>
  <c r="H1" i="16"/>
  <c r="G1" i="16"/>
  <c r="E1" i="16"/>
  <c r="E16" i="3"/>
  <c r="E19" i="3"/>
  <c r="B17" i="3"/>
  <c r="C78" i="13"/>
  <c r="N63" i="13"/>
  <c r="M63" i="13"/>
  <c r="L63" i="13"/>
  <c r="K63" i="13"/>
  <c r="J63" i="13"/>
  <c r="I63" i="13"/>
  <c r="H63" i="13"/>
  <c r="G63" i="13"/>
  <c r="F63" i="13"/>
  <c r="E63" i="13"/>
  <c r="D63" i="13"/>
  <c r="C56" i="13"/>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3" i="11"/>
  <c r="C4" i="11"/>
  <c r="C5" i="11"/>
  <c r="C6" i="11"/>
  <c r="C7" i="11"/>
  <c r="C8" i="11"/>
  <c r="C9" i="11"/>
  <c r="C10" i="11"/>
  <c r="C11" i="11"/>
  <c r="C12" i="11"/>
  <c r="C13" i="11"/>
  <c r="C14" i="11"/>
  <c r="C2" i="11"/>
  <c r="N79" i="11"/>
  <c r="L79" i="11"/>
  <c r="I79" i="11"/>
  <c r="G79" i="11"/>
  <c r="E79" i="11"/>
  <c r="B79" i="11"/>
  <c r="A79" i="11"/>
  <c r="J79" i="11" s="1"/>
  <c r="N78" i="11"/>
  <c r="L78" i="11"/>
  <c r="I78" i="11"/>
  <c r="G78" i="11"/>
  <c r="E78" i="11"/>
  <c r="B78" i="11"/>
  <c r="A78" i="11"/>
  <c r="J78" i="11" s="1"/>
  <c r="N77" i="11"/>
  <c r="L77" i="11"/>
  <c r="I77" i="11"/>
  <c r="G77" i="11"/>
  <c r="E77" i="11"/>
  <c r="B77" i="11"/>
  <c r="A77" i="11"/>
  <c r="J77" i="11" s="1"/>
  <c r="N76" i="11"/>
  <c r="L76" i="11"/>
  <c r="I76" i="11"/>
  <c r="G76" i="11"/>
  <c r="E76" i="11"/>
  <c r="B76" i="11"/>
  <c r="A76" i="11"/>
  <c r="J76" i="11" s="1"/>
  <c r="N75" i="11"/>
  <c r="L75" i="11"/>
  <c r="I75" i="11"/>
  <c r="G75" i="11"/>
  <c r="E75" i="11"/>
  <c r="B75" i="11"/>
  <c r="A75" i="11"/>
  <c r="J75" i="11" s="1"/>
  <c r="N74" i="11"/>
  <c r="L74" i="11"/>
  <c r="I74" i="11"/>
  <c r="G74" i="11"/>
  <c r="E74" i="11"/>
  <c r="B74" i="11"/>
  <c r="A74" i="11"/>
  <c r="J74" i="11" s="1"/>
  <c r="N73" i="11"/>
  <c r="L73" i="11"/>
  <c r="I73" i="11"/>
  <c r="G73" i="11"/>
  <c r="E73" i="11"/>
  <c r="B73" i="11"/>
  <c r="A73" i="11"/>
  <c r="J73" i="11" s="1"/>
  <c r="N72" i="11"/>
  <c r="L72" i="11"/>
  <c r="I72" i="11"/>
  <c r="G72" i="11"/>
  <c r="E72" i="11"/>
  <c r="B72" i="11"/>
  <c r="A72" i="11"/>
  <c r="J72" i="11" s="1"/>
  <c r="N71" i="11"/>
  <c r="L71" i="11"/>
  <c r="I71" i="11"/>
  <c r="G71" i="11"/>
  <c r="E71" i="11"/>
  <c r="B71" i="11"/>
  <c r="A71" i="11"/>
  <c r="J71" i="11" s="1"/>
  <c r="N70" i="11"/>
  <c r="L70" i="11"/>
  <c r="I70" i="11"/>
  <c r="G70" i="11"/>
  <c r="E70" i="11"/>
  <c r="B70" i="11"/>
  <c r="A70" i="11"/>
  <c r="J70" i="11" s="1"/>
  <c r="N69" i="11"/>
  <c r="L69" i="11"/>
  <c r="I69" i="11"/>
  <c r="G69" i="11"/>
  <c r="E69" i="11"/>
  <c r="B69" i="11"/>
  <c r="A69" i="11"/>
  <c r="J69" i="11" s="1"/>
  <c r="N68" i="11"/>
  <c r="L68" i="11"/>
  <c r="I68" i="11"/>
  <c r="G68" i="11"/>
  <c r="E68" i="11"/>
  <c r="B68" i="11"/>
  <c r="A68" i="11"/>
  <c r="J68" i="11" s="1"/>
  <c r="N67" i="11"/>
  <c r="L67" i="11"/>
  <c r="I67" i="11"/>
  <c r="G67" i="11"/>
  <c r="E67" i="11"/>
  <c r="B67" i="11"/>
  <c r="A67" i="11"/>
  <c r="J67" i="11" s="1"/>
  <c r="N66" i="11"/>
  <c r="L66" i="11"/>
  <c r="I66" i="11"/>
  <c r="G66" i="11"/>
  <c r="E66" i="11"/>
  <c r="B66" i="11"/>
  <c r="J66" i="11" s="1"/>
  <c r="A66" i="11"/>
  <c r="N65" i="11"/>
  <c r="L65" i="11"/>
  <c r="I65" i="11"/>
  <c r="G65" i="11"/>
  <c r="E65" i="11"/>
  <c r="B65" i="11"/>
  <c r="J65" i="11" s="1"/>
  <c r="A65" i="11"/>
  <c r="N64" i="11"/>
  <c r="L64" i="11"/>
  <c r="I64" i="11"/>
  <c r="G64" i="11"/>
  <c r="E64" i="11"/>
  <c r="B64" i="11"/>
  <c r="J64" i="11" s="1"/>
  <c r="A64" i="11"/>
  <c r="N63" i="11"/>
  <c r="L63" i="11"/>
  <c r="I63" i="11"/>
  <c r="G63" i="11"/>
  <c r="E63" i="11"/>
  <c r="B63" i="11"/>
  <c r="J63" i="11" s="1"/>
  <c r="A63" i="11"/>
  <c r="N62" i="11"/>
  <c r="L62" i="11"/>
  <c r="I62" i="11"/>
  <c r="G62" i="11"/>
  <c r="E62" i="11"/>
  <c r="B62" i="11"/>
  <c r="J62" i="11" s="1"/>
  <c r="A62" i="11"/>
  <c r="N61" i="11"/>
  <c r="L61" i="11"/>
  <c r="I61" i="11"/>
  <c r="G61" i="11"/>
  <c r="E61" i="11"/>
  <c r="B61" i="11"/>
  <c r="J61" i="11" s="1"/>
  <c r="A61" i="11"/>
  <c r="N60" i="11"/>
  <c r="L60" i="11"/>
  <c r="I60" i="11"/>
  <c r="G60" i="11"/>
  <c r="E60" i="11"/>
  <c r="B60" i="11"/>
  <c r="J60" i="11" s="1"/>
  <c r="A60" i="11"/>
  <c r="N59" i="11"/>
  <c r="L59" i="11"/>
  <c r="I59" i="11"/>
  <c r="G59" i="11"/>
  <c r="E59" i="11"/>
  <c r="B59" i="11"/>
  <c r="J59" i="11" s="1"/>
  <c r="A59" i="11"/>
  <c r="N58" i="11"/>
  <c r="L58" i="11"/>
  <c r="I58" i="11"/>
  <c r="G58" i="11"/>
  <c r="E58" i="11"/>
  <c r="B58" i="11"/>
  <c r="J58" i="11" s="1"/>
  <c r="A58" i="11"/>
  <c r="N57" i="11"/>
  <c r="L57" i="11"/>
  <c r="I57" i="11"/>
  <c r="G57" i="11"/>
  <c r="E57" i="11"/>
  <c r="B57" i="11"/>
  <c r="J57" i="11" s="1"/>
  <c r="A57" i="11"/>
  <c r="N56" i="11"/>
  <c r="L56" i="11"/>
  <c r="I56" i="11"/>
  <c r="G56" i="11"/>
  <c r="E56" i="11"/>
  <c r="B56" i="11"/>
  <c r="J56" i="11" s="1"/>
  <c r="A56" i="11"/>
  <c r="N55" i="11"/>
  <c r="L55" i="11"/>
  <c r="I55" i="11"/>
  <c r="G55" i="11"/>
  <c r="E55" i="11"/>
  <c r="B55" i="11"/>
  <c r="J55" i="11" s="1"/>
  <c r="A55" i="11"/>
  <c r="N54" i="11"/>
  <c r="L54" i="11"/>
  <c r="I54" i="11"/>
  <c r="G54" i="11"/>
  <c r="E54" i="11"/>
  <c r="B54" i="11"/>
  <c r="J54" i="11" s="1"/>
  <c r="A54" i="11"/>
  <c r="N53" i="11"/>
  <c r="L53" i="11"/>
  <c r="I53" i="11"/>
  <c r="G53" i="11"/>
  <c r="E53" i="11"/>
  <c r="B53" i="11"/>
  <c r="A53" i="11"/>
  <c r="J53" i="11" s="1"/>
  <c r="N52" i="11"/>
  <c r="L52" i="11"/>
  <c r="I52" i="11"/>
  <c r="G52" i="11"/>
  <c r="E52" i="11"/>
  <c r="B52" i="11"/>
  <c r="A52" i="11"/>
  <c r="J52" i="11" s="1"/>
  <c r="N51" i="11"/>
  <c r="L51" i="11"/>
  <c r="I51" i="11"/>
  <c r="G51" i="11"/>
  <c r="E51" i="11"/>
  <c r="B51" i="11"/>
  <c r="A51" i="11"/>
  <c r="J51" i="11" s="1"/>
  <c r="N50" i="11"/>
  <c r="L50" i="11"/>
  <c r="I50" i="11"/>
  <c r="G50" i="11"/>
  <c r="E50" i="11"/>
  <c r="B50" i="11"/>
  <c r="A50" i="11"/>
  <c r="J50" i="11" s="1"/>
  <c r="N49" i="11"/>
  <c r="L49" i="11"/>
  <c r="I49" i="11"/>
  <c r="G49" i="11"/>
  <c r="E49" i="11"/>
  <c r="B49" i="11"/>
  <c r="A49" i="11"/>
  <c r="J49" i="11" s="1"/>
  <c r="N48" i="11"/>
  <c r="L48" i="11"/>
  <c r="I48" i="11"/>
  <c r="G48" i="11"/>
  <c r="E48" i="11"/>
  <c r="B48" i="11"/>
  <c r="A48" i="11"/>
  <c r="J48" i="11" s="1"/>
  <c r="N47" i="11"/>
  <c r="L47" i="11"/>
  <c r="I47" i="11"/>
  <c r="G47" i="11"/>
  <c r="E47" i="11"/>
  <c r="B47" i="11"/>
  <c r="A47" i="11"/>
  <c r="J47" i="11" s="1"/>
  <c r="O47" i="11" s="1"/>
  <c r="N46" i="11"/>
  <c r="L46" i="11"/>
  <c r="I46" i="11"/>
  <c r="G46" i="11"/>
  <c r="E46" i="11"/>
  <c r="B46" i="11"/>
  <c r="A46" i="11"/>
  <c r="J46" i="11" s="1"/>
  <c r="N45" i="11"/>
  <c r="L45" i="11"/>
  <c r="I45" i="11"/>
  <c r="G45" i="11"/>
  <c r="E45" i="11"/>
  <c r="B45" i="11"/>
  <c r="A45" i="11"/>
  <c r="J45" i="11" s="1"/>
  <c r="N44" i="11"/>
  <c r="L44" i="11"/>
  <c r="I44" i="11"/>
  <c r="G44" i="11"/>
  <c r="E44" i="11"/>
  <c r="B44" i="11"/>
  <c r="A44" i="11"/>
  <c r="J44" i="11" s="1"/>
  <c r="N43" i="11"/>
  <c r="L43" i="11"/>
  <c r="I43" i="11"/>
  <c r="G43" i="11"/>
  <c r="E43" i="11"/>
  <c r="B43" i="11"/>
  <c r="A43" i="11"/>
  <c r="J43" i="11" s="1"/>
  <c r="N42" i="11"/>
  <c r="L42" i="11"/>
  <c r="I42" i="11"/>
  <c r="G42" i="11"/>
  <c r="E42" i="11"/>
  <c r="B42" i="11"/>
  <c r="A42" i="11"/>
  <c r="J42" i="11" s="1"/>
  <c r="N41" i="11"/>
  <c r="L41" i="11"/>
  <c r="I41" i="11"/>
  <c r="G41" i="11"/>
  <c r="E41" i="11"/>
  <c r="B41" i="11"/>
  <c r="A41" i="11"/>
  <c r="J41" i="11" s="1"/>
  <c r="N40" i="11"/>
  <c r="L40" i="11"/>
  <c r="I40" i="11"/>
  <c r="G40" i="11"/>
  <c r="E40" i="11"/>
  <c r="B40" i="11"/>
  <c r="J40" i="11" s="1"/>
  <c r="A40" i="11"/>
  <c r="N39" i="11"/>
  <c r="L39" i="11"/>
  <c r="I39" i="11"/>
  <c r="G39" i="11"/>
  <c r="E39" i="11"/>
  <c r="B39" i="11"/>
  <c r="J39" i="11" s="1"/>
  <c r="A39" i="11"/>
  <c r="N38" i="11"/>
  <c r="L38" i="11"/>
  <c r="I38" i="11"/>
  <c r="G38" i="11"/>
  <c r="E38" i="11"/>
  <c r="B38" i="11"/>
  <c r="J38" i="11" s="1"/>
  <c r="A38" i="11"/>
  <c r="N37" i="11"/>
  <c r="L37" i="11"/>
  <c r="I37" i="11"/>
  <c r="G37" i="11"/>
  <c r="E37" i="11"/>
  <c r="B37" i="11"/>
  <c r="J37" i="11" s="1"/>
  <c r="A37" i="11"/>
  <c r="N36" i="11"/>
  <c r="L36" i="11"/>
  <c r="I36" i="11"/>
  <c r="G36" i="11"/>
  <c r="E36" i="11"/>
  <c r="B36" i="11"/>
  <c r="J36" i="11" s="1"/>
  <c r="A36" i="11"/>
  <c r="N35" i="11"/>
  <c r="L35" i="11"/>
  <c r="I35" i="11"/>
  <c r="G35" i="11"/>
  <c r="E35" i="11"/>
  <c r="B35" i="11"/>
  <c r="J35" i="11" s="1"/>
  <c r="A35" i="11"/>
  <c r="N34" i="11"/>
  <c r="L34" i="11"/>
  <c r="I34" i="11"/>
  <c r="G34" i="11"/>
  <c r="E34" i="11"/>
  <c r="B34" i="11"/>
  <c r="J34" i="11" s="1"/>
  <c r="A34" i="11"/>
  <c r="N33" i="11"/>
  <c r="L33" i="11"/>
  <c r="I33" i="11"/>
  <c r="G33" i="11"/>
  <c r="E33" i="11"/>
  <c r="B33" i="11"/>
  <c r="J33" i="11" s="1"/>
  <c r="A33" i="11"/>
  <c r="N32" i="11"/>
  <c r="L32" i="11"/>
  <c r="I32" i="11"/>
  <c r="G32" i="11"/>
  <c r="E32" i="11"/>
  <c r="B32" i="11"/>
  <c r="J32" i="11" s="1"/>
  <c r="A32" i="11"/>
  <c r="N31" i="11"/>
  <c r="L31" i="11"/>
  <c r="I31" i="11"/>
  <c r="G31" i="11"/>
  <c r="E31" i="11"/>
  <c r="B31" i="11"/>
  <c r="J31" i="11" s="1"/>
  <c r="A31" i="11"/>
  <c r="N30" i="11"/>
  <c r="L30" i="11"/>
  <c r="I30" i="11"/>
  <c r="G30" i="11"/>
  <c r="E30" i="11"/>
  <c r="B30" i="11"/>
  <c r="J30" i="11" s="1"/>
  <c r="A30" i="11"/>
  <c r="N29" i="11"/>
  <c r="L29" i="11"/>
  <c r="I29" i="11"/>
  <c r="G29" i="11"/>
  <c r="E29" i="11"/>
  <c r="B29" i="11"/>
  <c r="J29" i="11" s="1"/>
  <c r="A29" i="11"/>
  <c r="N28" i="11"/>
  <c r="L28" i="11"/>
  <c r="I28" i="11"/>
  <c r="G28" i="11"/>
  <c r="E28" i="11"/>
  <c r="B28" i="11"/>
  <c r="J28" i="11" s="1"/>
  <c r="A28" i="11"/>
  <c r="B16" i="11"/>
  <c r="B17" i="11"/>
  <c r="B18" i="11"/>
  <c r="B19" i="11"/>
  <c r="B20" i="11"/>
  <c r="B21" i="11"/>
  <c r="B22" i="11"/>
  <c r="B23" i="11"/>
  <c r="B24" i="11"/>
  <c r="B25" i="11"/>
  <c r="B26" i="11"/>
  <c r="B27" i="11"/>
  <c r="B15" i="11"/>
  <c r="N27" i="11"/>
  <c r="L27" i="11"/>
  <c r="I27" i="11"/>
  <c r="G27" i="11"/>
  <c r="E27" i="11"/>
  <c r="A27" i="11"/>
  <c r="J27" i="11" s="1"/>
  <c r="N26" i="11"/>
  <c r="L26" i="11"/>
  <c r="I26" i="11"/>
  <c r="G26" i="11"/>
  <c r="E26" i="11"/>
  <c r="A26" i="11"/>
  <c r="J26" i="11" s="1"/>
  <c r="N25" i="11"/>
  <c r="L25" i="11"/>
  <c r="I25" i="11"/>
  <c r="G25" i="11"/>
  <c r="E25" i="11"/>
  <c r="A25" i="11"/>
  <c r="J25" i="11" s="1"/>
  <c r="N24" i="11"/>
  <c r="L24" i="11"/>
  <c r="I24" i="11"/>
  <c r="G24" i="11"/>
  <c r="E24" i="11"/>
  <c r="A24" i="11"/>
  <c r="J24" i="11" s="1"/>
  <c r="N23" i="11"/>
  <c r="L23" i="11"/>
  <c r="I23" i="11"/>
  <c r="G23" i="11"/>
  <c r="E23" i="11"/>
  <c r="A23" i="11"/>
  <c r="J23" i="11" s="1"/>
  <c r="N22" i="11"/>
  <c r="L22" i="11"/>
  <c r="I22" i="11"/>
  <c r="G22" i="11"/>
  <c r="E22" i="11"/>
  <c r="A22" i="11"/>
  <c r="J22" i="11" s="1"/>
  <c r="N21" i="11"/>
  <c r="L21" i="11"/>
  <c r="I21" i="11"/>
  <c r="G21" i="11"/>
  <c r="E21" i="11"/>
  <c r="A21" i="11"/>
  <c r="J21" i="11" s="1"/>
  <c r="O21" i="11" s="1"/>
  <c r="N20" i="11"/>
  <c r="L20" i="11"/>
  <c r="I20" i="11"/>
  <c r="G20" i="11"/>
  <c r="E20" i="11"/>
  <c r="A20" i="11"/>
  <c r="J20" i="11" s="1"/>
  <c r="N19" i="11"/>
  <c r="L19" i="11"/>
  <c r="I19" i="11"/>
  <c r="G19" i="11"/>
  <c r="E19" i="11"/>
  <c r="A19" i="11"/>
  <c r="J19" i="11" s="1"/>
  <c r="N18" i="11"/>
  <c r="L18" i="11"/>
  <c r="I18" i="11"/>
  <c r="G18" i="11"/>
  <c r="E18" i="11"/>
  <c r="A18" i="11"/>
  <c r="J18" i="11" s="1"/>
  <c r="N17" i="11"/>
  <c r="L17" i="11"/>
  <c r="I17" i="11"/>
  <c r="G17" i="11"/>
  <c r="E17" i="11"/>
  <c r="A17" i="11"/>
  <c r="J17" i="11" s="1"/>
  <c r="N16" i="11"/>
  <c r="L16" i="11"/>
  <c r="I16" i="11"/>
  <c r="G16" i="11"/>
  <c r="E16" i="11"/>
  <c r="A16" i="11"/>
  <c r="J16" i="11" s="1"/>
  <c r="N15" i="11"/>
  <c r="L15" i="11"/>
  <c r="I15" i="11"/>
  <c r="G15" i="11"/>
  <c r="E15" i="11"/>
  <c r="A15" i="11"/>
  <c r="J15" i="11" s="1"/>
  <c r="L3" i="11"/>
  <c r="L4" i="11"/>
  <c r="L5" i="11"/>
  <c r="L6" i="11"/>
  <c r="L7" i="11"/>
  <c r="L8" i="11"/>
  <c r="L9" i="11"/>
  <c r="L10" i="11"/>
  <c r="L11" i="11"/>
  <c r="L12" i="11"/>
  <c r="L13" i="11"/>
  <c r="L14" i="11"/>
  <c r="L2" i="11"/>
  <c r="A3" i="11"/>
  <c r="A4" i="11"/>
  <c r="A5" i="11"/>
  <c r="A6" i="11"/>
  <c r="A7" i="11"/>
  <c r="A8" i="11"/>
  <c r="A9" i="11"/>
  <c r="A10" i="11"/>
  <c r="A11" i="11"/>
  <c r="A12" i="11"/>
  <c r="A13" i="11"/>
  <c r="A14" i="11"/>
  <c r="A2" i="11"/>
  <c r="B14" i="11"/>
  <c r="J14" i="11" s="1"/>
  <c r="B13" i="11"/>
  <c r="J13" i="11" s="1"/>
  <c r="B12" i="11"/>
  <c r="J12" i="11" s="1"/>
  <c r="B11" i="11"/>
  <c r="J11" i="11" s="1"/>
  <c r="B10" i="11"/>
  <c r="J10" i="11" s="1"/>
  <c r="B9" i="11"/>
  <c r="J9" i="11" s="1"/>
  <c r="B7" i="11"/>
  <c r="J7" i="11" s="1"/>
  <c r="B6" i="11"/>
  <c r="J6" i="11" s="1"/>
  <c r="B5" i="11"/>
  <c r="J5" i="11" s="1"/>
  <c r="B4" i="11"/>
  <c r="J4" i="11" s="1"/>
  <c r="B3" i="11"/>
  <c r="J3" i="11" s="1"/>
  <c r="B2" i="11"/>
  <c r="J2" i="11" s="1"/>
  <c r="N14" i="11"/>
  <c r="I14" i="11"/>
  <c r="G14" i="11"/>
  <c r="E14" i="11"/>
  <c r="N13" i="11"/>
  <c r="I13" i="11"/>
  <c r="G13" i="11"/>
  <c r="E13" i="11"/>
  <c r="N12" i="11"/>
  <c r="I12" i="11"/>
  <c r="G12" i="11"/>
  <c r="E12" i="11"/>
  <c r="N11" i="11"/>
  <c r="I11" i="11"/>
  <c r="G11" i="11"/>
  <c r="E11" i="11"/>
  <c r="N10" i="11"/>
  <c r="I10" i="11"/>
  <c r="G10" i="11"/>
  <c r="E10" i="11"/>
  <c r="N9" i="11"/>
  <c r="I9" i="11"/>
  <c r="G9" i="11"/>
  <c r="E9" i="11"/>
  <c r="N8" i="11"/>
  <c r="I8" i="11"/>
  <c r="G8" i="11"/>
  <c r="E8" i="11"/>
  <c r="B8" i="11"/>
  <c r="J8" i="11" s="1"/>
  <c r="N7" i="11"/>
  <c r="I7" i="11"/>
  <c r="G7" i="11"/>
  <c r="E7" i="11"/>
  <c r="N6" i="11"/>
  <c r="I6" i="11"/>
  <c r="G6" i="11"/>
  <c r="E6" i="11"/>
  <c r="N5" i="11"/>
  <c r="I5" i="11"/>
  <c r="G5" i="11"/>
  <c r="E5" i="11"/>
  <c r="N4" i="11"/>
  <c r="I4" i="11"/>
  <c r="G4" i="11"/>
  <c r="E4" i="11"/>
  <c r="N3" i="11"/>
  <c r="I3" i="11"/>
  <c r="G3" i="11"/>
  <c r="E3" i="11"/>
  <c r="N2" i="11"/>
  <c r="I2" i="11"/>
  <c r="G2" i="11"/>
  <c r="E2" i="11"/>
  <c r="O1" i="11"/>
  <c r="N1" i="11"/>
  <c r="M1" i="11"/>
  <c r="L1" i="11"/>
  <c r="K1" i="11"/>
  <c r="J1" i="11"/>
  <c r="I1" i="11"/>
  <c r="H1" i="11"/>
  <c r="G1" i="11"/>
  <c r="E1" i="11"/>
  <c r="E30" i="3"/>
  <c r="E8" i="3"/>
  <c r="E11" i="3"/>
  <c r="E13" i="3"/>
  <c r="E38" i="3"/>
  <c r="E34" i="3"/>
  <c r="E42" i="3"/>
  <c r="E33" i="3"/>
  <c r="E40" i="3"/>
  <c r="E47" i="3"/>
  <c r="E3" i="3"/>
  <c r="C9" i="9"/>
  <c r="C16" i="9"/>
  <c r="C10" i="9"/>
  <c r="C17" i="9"/>
  <c r="C11" i="9"/>
  <c r="C18" i="9"/>
  <c r="C12" i="9"/>
  <c r="C19" i="9"/>
  <c r="C13" i="9"/>
  <c r="C20" i="9"/>
  <c r="C14" i="9"/>
  <c r="C21" i="9"/>
  <c r="C15" i="9"/>
  <c r="C22" i="9"/>
  <c r="N22" i="9"/>
  <c r="L22" i="9"/>
  <c r="I22" i="9"/>
  <c r="G22" i="9"/>
  <c r="E22" i="9"/>
  <c r="B22" i="9"/>
  <c r="J22" i="9" s="1"/>
  <c r="O22" i="9" s="1"/>
  <c r="A22" i="9"/>
  <c r="N21" i="9"/>
  <c r="L21" i="9"/>
  <c r="I21" i="9"/>
  <c r="G21" i="9"/>
  <c r="E21" i="9"/>
  <c r="B21" i="9"/>
  <c r="J21" i="9" s="1"/>
  <c r="A21" i="9"/>
  <c r="N20" i="9"/>
  <c r="L20" i="9"/>
  <c r="I20" i="9"/>
  <c r="G20" i="9"/>
  <c r="E20" i="9"/>
  <c r="B20" i="9"/>
  <c r="J20" i="9" s="1"/>
  <c r="O20" i="9" s="1"/>
  <c r="A20" i="9"/>
  <c r="N19" i="9"/>
  <c r="L19" i="9"/>
  <c r="I19" i="9"/>
  <c r="G19" i="9"/>
  <c r="E19" i="9"/>
  <c r="B19" i="9"/>
  <c r="J19" i="9" s="1"/>
  <c r="O19" i="9" s="1"/>
  <c r="A19" i="9"/>
  <c r="N18" i="9"/>
  <c r="L18" i="9"/>
  <c r="I18" i="9"/>
  <c r="G18" i="9"/>
  <c r="E18" i="9"/>
  <c r="B18" i="9"/>
  <c r="J18" i="9" s="1"/>
  <c r="A18" i="9"/>
  <c r="N17" i="9"/>
  <c r="L17" i="9"/>
  <c r="I17" i="9"/>
  <c r="G17" i="9"/>
  <c r="E17" i="9"/>
  <c r="B17" i="9"/>
  <c r="J17" i="9" s="1"/>
  <c r="O17" i="9" s="1"/>
  <c r="A17" i="9"/>
  <c r="N16" i="9"/>
  <c r="L16" i="9"/>
  <c r="I16" i="9"/>
  <c r="G16" i="9"/>
  <c r="E16" i="9"/>
  <c r="B16" i="9"/>
  <c r="J16" i="9" s="1"/>
  <c r="A16" i="9"/>
  <c r="N15" i="9"/>
  <c r="L15" i="9"/>
  <c r="I15" i="9"/>
  <c r="G15" i="9"/>
  <c r="E15" i="9"/>
  <c r="B15" i="9"/>
  <c r="J15" i="9" s="1"/>
  <c r="O15" i="9" s="1"/>
  <c r="A15" i="9"/>
  <c r="N14" i="9"/>
  <c r="L14" i="9"/>
  <c r="I14" i="9"/>
  <c r="G14" i="9"/>
  <c r="E14" i="9"/>
  <c r="B14" i="9"/>
  <c r="J14" i="9" s="1"/>
  <c r="A14" i="9"/>
  <c r="N13" i="9"/>
  <c r="L13" i="9"/>
  <c r="I13" i="9"/>
  <c r="G13" i="9"/>
  <c r="E13" i="9"/>
  <c r="B13" i="9"/>
  <c r="J13" i="9" s="1"/>
  <c r="O13" i="9" s="1"/>
  <c r="A13" i="9"/>
  <c r="N12" i="9"/>
  <c r="L12" i="9"/>
  <c r="I12" i="9"/>
  <c r="G12" i="9"/>
  <c r="E12" i="9"/>
  <c r="B12" i="9"/>
  <c r="J12" i="9" s="1"/>
  <c r="O12" i="9" s="1"/>
  <c r="A12" i="9"/>
  <c r="N11" i="9"/>
  <c r="L11" i="9"/>
  <c r="I11" i="9"/>
  <c r="G11" i="9"/>
  <c r="E11" i="9"/>
  <c r="B11" i="9"/>
  <c r="J11" i="9" s="1"/>
  <c r="A11" i="9"/>
  <c r="N10" i="9"/>
  <c r="L10" i="9"/>
  <c r="I10" i="9"/>
  <c r="G10" i="9"/>
  <c r="E10" i="9"/>
  <c r="B10" i="9"/>
  <c r="J10" i="9" s="1"/>
  <c r="O10" i="9" s="1"/>
  <c r="A10" i="9"/>
  <c r="N9" i="9"/>
  <c r="L9" i="9"/>
  <c r="I9" i="9"/>
  <c r="G9" i="9"/>
  <c r="E9" i="9"/>
  <c r="B9" i="9"/>
  <c r="J9" i="9" s="1"/>
  <c r="O9" i="9" s="1"/>
  <c r="A9" i="9"/>
  <c r="C3" i="9"/>
  <c r="C4" i="9"/>
  <c r="C5" i="9"/>
  <c r="C6" i="9"/>
  <c r="C7" i="9"/>
  <c r="C8" i="9"/>
  <c r="C2" i="9"/>
  <c r="L8" i="9"/>
  <c r="L7" i="9"/>
  <c r="L6" i="9"/>
  <c r="L5" i="9"/>
  <c r="L4" i="9"/>
  <c r="L3" i="9"/>
  <c r="L2" i="9"/>
  <c r="A7" i="9"/>
  <c r="A8" i="9"/>
  <c r="E32" i="3"/>
  <c r="E37" i="3"/>
  <c r="E41" i="3"/>
  <c r="E39" i="3"/>
  <c r="E43" i="3"/>
  <c r="E29" i="3"/>
  <c r="L16" i="7"/>
  <c r="L15" i="7"/>
  <c r="L14" i="7"/>
  <c r="L13" i="7"/>
  <c r="L12" i="7"/>
  <c r="L11" i="7"/>
  <c r="L10" i="7"/>
  <c r="L9" i="7"/>
  <c r="L8" i="7"/>
  <c r="L7" i="7"/>
  <c r="L6" i="7"/>
  <c r="L5" i="7"/>
  <c r="L4" i="7"/>
  <c r="L3" i="7"/>
  <c r="L2" i="7"/>
  <c r="E12" i="3"/>
  <c r="E17" i="3" s="1"/>
  <c r="E10" i="3"/>
  <c r="E14" i="3" s="1"/>
  <c r="E7" i="3"/>
  <c r="E5" i="3"/>
  <c r="E4" i="3"/>
  <c r="AD9" i="2" a="1"/>
  <c r="P7" i="2" a="1"/>
  <c r="O7" i="2" a="1"/>
  <c r="AD7" i="2" a="1"/>
  <c r="P9" i="2" a="1"/>
  <c r="O9" i="2" a="1"/>
  <c r="T10" i="2" a="1"/>
  <c r="AD10" i="2" a="1"/>
  <c r="R7" i="2" a="1"/>
  <c r="Q8" i="2" a="1"/>
  <c r="Z9" i="2" a="1"/>
  <c r="AD8" i="2" a="1"/>
  <c r="Z7" i="2" a="1"/>
  <c r="T8" i="2" a="1"/>
  <c r="Q9" i="2" a="1"/>
  <c r="AA7" i="2" a="1"/>
  <c r="Z10" i="2" a="1"/>
  <c r="P8" i="2" a="1"/>
  <c r="T7" i="2" a="1"/>
  <c r="AE8" i="2" a="1"/>
  <c r="AA8" i="2" a="1"/>
  <c r="Z8" i="2" a="1"/>
  <c r="AE10" i="2" a="1"/>
  <c r="Q10" i="2" a="1"/>
  <c r="R10" i="2" a="1"/>
  <c r="Q7" i="2" a="1"/>
  <c r="W8" i="2" a="1"/>
  <c r="R8" i="2" a="1"/>
  <c r="W10" i="2" a="1"/>
  <c r="R9" i="2" a="1"/>
  <c r="AE9" i="2" a="1"/>
  <c r="P10" i="2" a="1"/>
  <c r="W7" i="2" a="1"/>
  <c r="W9" i="2" a="1"/>
  <c r="S7" i="2" a="1"/>
  <c r="S8" i="2" a="1"/>
  <c r="AE7" i="2" a="1"/>
  <c r="O10" i="2" a="1"/>
  <c r="AA9" i="2" a="1"/>
  <c r="T9" i="2" a="1"/>
  <c r="S10" i="2" a="1"/>
  <c r="O8" i="2" a="1"/>
  <c r="AA10" i="2" a="1"/>
  <c r="S9" i="2" a="1"/>
  <c r="Q7" i="2" l="1"/>
  <c r="P8" i="2"/>
  <c r="T8" i="2"/>
  <c r="O9" i="2"/>
  <c r="S9" i="2"/>
  <c r="W9" i="2"/>
  <c r="AA9" i="2"/>
  <c r="AE9" i="2"/>
  <c r="R10" i="2"/>
  <c r="Z10" i="2"/>
  <c r="AD10" i="2"/>
  <c r="P9" i="2"/>
  <c r="S10" i="2"/>
  <c r="AA10" i="2"/>
  <c r="P10" i="2"/>
  <c r="R9" i="2"/>
  <c r="Q10" i="2"/>
  <c r="R7" i="2"/>
  <c r="Z7" i="2"/>
  <c r="AD7" i="2"/>
  <c r="Q8" i="2"/>
  <c r="T9" i="2"/>
  <c r="O10" i="2"/>
  <c r="W10" i="2"/>
  <c r="AE10" i="2"/>
  <c r="AA7" i="2"/>
  <c r="AD8" i="2"/>
  <c r="O7" i="2"/>
  <c r="S7" i="2"/>
  <c r="W7" i="2"/>
  <c r="AE7" i="2"/>
  <c r="R8" i="2"/>
  <c r="Z8" i="2"/>
  <c r="Q9" i="2"/>
  <c r="T10" i="2"/>
  <c r="P7" i="2"/>
  <c r="T7" i="2"/>
  <c r="O8" i="2"/>
  <c r="S8" i="2"/>
  <c r="W8" i="2"/>
  <c r="AA8" i="2"/>
  <c r="AE8" i="2"/>
  <c r="Z9" i="2"/>
  <c r="AD9" i="2"/>
  <c r="O38" i="21"/>
  <c r="O12" i="21"/>
  <c r="O30" i="21"/>
  <c r="O32" i="21"/>
  <c r="O36" i="21"/>
  <c r="O40" i="21"/>
  <c r="O14" i="11"/>
  <c r="O7" i="16"/>
  <c r="O19" i="11"/>
  <c r="O32" i="11"/>
  <c r="O40" i="11"/>
  <c r="O56" i="11"/>
  <c r="O64" i="11"/>
  <c r="O11" i="21"/>
  <c r="O15" i="11"/>
  <c r="O23" i="11"/>
  <c r="O27" i="11"/>
  <c r="O26" i="11"/>
  <c r="O62" i="11"/>
  <c r="O31" i="21"/>
  <c r="O39" i="21"/>
  <c r="O18" i="11"/>
  <c r="O22" i="11"/>
  <c r="O30" i="11"/>
  <c r="O38" i="11"/>
  <c r="O54" i="11"/>
  <c r="O2" i="21"/>
  <c r="O11" i="9"/>
  <c r="O7" i="11"/>
  <c r="O33" i="11"/>
  <c r="O48" i="11"/>
  <c r="O57" i="11"/>
  <c r="O65" i="11"/>
  <c r="O72" i="11"/>
  <c r="O2" i="16"/>
  <c r="O35" i="21"/>
  <c r="O12" i="11"/>
  <c r="O4" i="16"/>
  <c r="O29" i="21"/>
  <c r="O14" i="9"/>
  <c r="O43" i="11"/>
  <c r="O51" i="11"/>
  <c r="O67" i="11"/>
  <c r="O5" i="11"/>
  <c r="O35" i="11"/>
  <c r="O59" i="11"/>
  <c r="O6" i="16"/>
  <c r="O27" i="21"/>
  <c r="O5" i="16"/>
  <c r="O34" i="21"/>
  <c r="O9" i="11"/>
  <c r="O71" i="11"/>
  <c r="O79" i="11"/>
  <c r="O25" i="21"/>
  <c r="O18" i="9"/>
  <c r="O10" i="11"/>
  <c r="O31" i="11"/>
  <c r="O39" i="11"/>
  <c r="O46" i="11"/>
  <c r="O55" i="11"/>
  <c r="O63" i="11"/>
  <c r="O70" i="11"/>
  <c r="O78" i="11"/>
  <c r="O3" i="21"/>
  <c r="O13" i="21"/>
  <c r="O26" i="21"/>
  <c r="O16" i="9"/>
  <c r="O3" i="11"/>
  <c r="O29" i="11"/>
  <c r="O37" i="11"/>
  <c r="O44" i="11"/>
  <c r="O52" i="11"/>
  <c r="O61" i="11"/>
  <c r="O68" i="11"/>
  <c r="O76" i="11"/>
  <c r="O20" i="21"/>
  <c r="O45" i="11"/>
  <c r="O53" i="11"/>
  <c r="O69" i="11"/>
  <c r="O77" i="11"/>
  <c r="O4" i="11"/>
  <c r="O13" i="11"/>
  <c r="O17" i="11"/>
  <c r="O25" i="11"/>
  <c r="O28" i="11"/>
  <c r="O36" i="11"/>
  <c r="O60" i="11"/>
  <c r="O75" i="11"/>
  <c r="O28" i="21"/>
  <c r="O11" i="11"/>
  <c r="O8" i="11"/>
  <c r="O42" i="11"/>
  <c r="O50" i="11"/>
  <c r="O74" i="11"/>
  <c r="O6" i="21"/>
  <c r="O21" i="9"/>
  <c r="O6" i="11"/>
  <c r="O16" i="11"/>
  <c r="O20" i="11"/>
  <c r="O24" i="11"/>
  <c r="O34" i="11"/>
  <c r="O41" i="11"/>
  <c r="O49" i="11"/>
  <c r="O58" i="11"/>
  <c r="O66" i="11"/>
  <c r="O73" i="11"/>
  <c r="O3" i="16"/>
  <c r="A2" i="29" a="1"/>
  <c r="A2" i="29" s="1"/>
  <c r="A2" i="30" a="1"/>
  <c r="A2" i="30" s="1"/>
  <c r="A2" i="28" a="1"/>
  <c r="A2" i="28" s="1"/>
  <c r="O15" i="21"/>
  <c r="O16" i="21"/>
  <c r="O22" i="21"/>
  <c r="M109" i="33"/>
  <c r="M108" i="33"/>
  <c r="M107" i="33"/>
  <c r="M106" i="33"/>
  <c r="M105" i="33"/>
  <c r="O2" i="24"/>
  <c r="O3" i="24"/>
  <c r="O4" i="24"/>
  <c r="O5" i="24"/>
  <c r="M96" i="33"/>
  <c r="M97" i="33"/>
  <c r="M94" i="33"/>
  <c r="M98" i="33"/>
  <c r="M95" i="33"/>
  <c r="M91" i="33"/>
  <c r="M92" i="33"/>
  <c r="M89" i="33"/>
  <c r="M93" i="33"/>
  <c r="M90" i="33"/>
  <c r="M85" i="33"/>
  <c r="M88" i="33"/>
  <c r="M86" i="33"/>
  <c r="M87" i="33"/>
  <c r="O7" i="21"/>
  <c r="O10" i="21"/>
  <c r="O9" i="21"/>
  <c r="O8" i="21"/>
  <c r="O21" i="21"/>
  <c r="O4" i="21"/>
  <c r="O5" i="21"/>
  <c r="O18" i="21"/>
  <c r="O24" i="21"/>
  <c r="O14" i="21"/>
  <c r="O23" i="21"/>
  <c r="O19" i="21"/>
  <c r="O17" i="21"/>
  <c r="M103" i="33"/>
  <c r="M104" i="33"/>
  <c r="M102" i="33"/>
  <c r="M101" i="33"/>
  <c r="M100" i="33"/>
  <c r="M99" i="33"/>
  <c r="M82" i="33"/>
  <c r="M83" i="33"/>
  <c r="M84" i="33"/>
  <c r="M81" i="33"/>
  <c r="M80" i="33"/>
  <c r="M62" i="33"/>
  <c r="M64" i="33"/>
  <c r="M60" i="33"/>
  <c r="M67" i="33"/>
  <c r="M75" i="33"/>
  <c r="M78" i="33"/>
  <c r="M69" i="33"/>
  <c r="M76" i="33"/>
  <c r="M71" i="33"/>
  <c r="M58" i="33"/>
  <c r="M65" i="33"/>
  <c r="M72" i="33"/>
  <c r="M79" i="33"/>
  <c r="M61" i="33"/>
  <c r="M68" i="33"/>
  <c r="M74" i="33"/>
  <c r="M63" i="33"/>
  <c r="M70" i="33"/>
  <c r="M77" i="33"/>
  <c r="M59" i="33"/>
  <c r="M66" i="33"/>
  <c r="M73" i="33"/>
  <c r="M42" i="33"/>
  <c r="M49" i="33"/>
  <c r="M56" i="33"/>
  <c r="M38" i="33"/>
  <c r="M45" i="33"/>
  <c r="M40" i="33"/>
  <c r="M47" i="33"/>
  <c r="M54" i="33"/>
  <c r="M36" i="33"/>
  <c r="M43" i="33"/>
  <c r="M50" i="33"/>
  <c r="M57" i="33"/>
  <c r="M39" i="33"/>
  <c r="M46" i="33"/>
  <c r="M52" i="33"/>
  <c r="M53" i="33"/>
  <c r="M41" i="33"/>
  <c r="M48" i="33"/>
  <c r="M55" i="33"/>
  <c r="M37" i="33"/>
  <c r="M44" i="33"/>
  <c r="M51" i="33"/>
  <c r="M27" i="33"/>
  <c r="M25" i="33"/>
  <c r="M32" i="33"/>
  <c r="M34" i="33"/>
  <c r="M28" i="33"/>
  <c r="M35" i="33"/>
  <c r="M30" i="33"/>
  <c r="M26" i="33"/>
  <c r="M33" i="33"/>
  <c r="M31" i="33"/>
  <c r="M29" i="33"/>
  <c r="M24" i="33"/>
  <c r="M20" i="33"/>
  <c r="M17" i="33"/>
  <c r="M23" i="33"/>
  <c r="M19" i="33"/>
  <c r="M16" i="33"/>
  <c r="M22" i="33"/>
  <c r="M15" i="33"/>
  <c r="M21" i="33"/>
  <c r="M18" i="33"/>
  <c r="M14" i="33"/>
  <c r="O2" i="11"/>
  <c r="B8" i="9"/>
  <c r="J8" i="9" s="1"/>
  <c r="O8" i="9" s="1"/>
  <c r="B7" i="9"/>
  <c r="J7" i="9" s="1"/>
  <c r="B6" i="9"/>
  <c r="J6" i="9" s="1"/>
  <c r="O6" i="9" s="1"/>
  <c r="B5" i="9"/>
  <c r="J5" i="9" s="1"/>
  <c r="O5" i="9" s="1"/>
  <c r="B4" i="9"/>
  <c r="J4" i="9" s="1"/>
  <c r="B3" i="9"/>
  <c r="J3" i="9" s="1"/>
  <c r="O3" i="9" s="1"/>
  <c r="B2" i="9"/>
  <c r="J2" i="9" s="1"/>
  <c r="O2" i="9" s="1"/>
  <c r="A3" i="9"/>
  <c r="A4" i="9"/>
  <c r="A5" i="9"/>
  <c r="A6" i="9"/>
  <c r="A2" i="9"/>
  <c r="N8" i="9"/>
  <c r="I8" i="9"/>
  <c r="G8" i="9"/>
  <c r="E8" i="9"/>
  <c r="N7" i="9"/>
  <c r="I7" i="9"/>
  <c r="G7" i="9"/>
  <c r="E7" i="9"/>
  <c r="N6" i="9"/>
  <c r="I6" i="9"/>
  <c r="G6" i="9"/>
  <c r="E6" i="9"/>
  <c r="N5" i="9"/>
  <c r="I5" i="9"/>
  <c r="G5" i="9"/>
  <c r="E5" i="9"/>
  <c r="N4" i="9"/>
  <c r="I4" i="9"/>
  <c r="G4" i="9"/>
  <c r="E4" i="9"/>
  <c r="N3" i="9"/>
  <c r="I3" i="9"/>
  <c r="G3" i="9"/>
  <c r="E3" i="9"/>
  <c r="N2" i="9"/>
  <c r="I2" i="9"/>
  <c r="G2" i="9"/>
  <c r="E2" i="9"/>
  <c r="O1" i="9"/>
  <c r="N1" i="9"/>
  <c r="M1" i="9"/>
  <c r="L1" i="9"/>
  <c r="K1" i="9"/>
  <c r="J1" i="9"/>
  <c r="I1" i="9"/>
  <c r="H1" i="9"/>
  <c r="G1" i="9"/>
  <c r="E1" i="9"/>
  <c r="C11" i="7"/>
  <c r="C10" i="7"/>
  <c r="C9" i="7"/>
  <c r="C8" i="7"/>
  <c r="C7" i="7"/>
  <c r="C3" i="7"/>
  <c r="C4" i="7"/>
  <c r="C5" i="7"/>
  <c r="C6" i="7"/>
  <c r="C2" i="7"/>
  <c r="N16" i="7"/>
  <c r="I16" i="7"/>
  <c r="G16" i="7"/>
  <c r="E16" i="7"/>
  <c r="B16" i="7"/>
  <c r="A16" i="7"/>
  <c r="N15" i="7"/>
  <c r="I15" i="7"/>
  <c r="G15" i="7"/>
  <c r="E15" i="7"/>
  <c r="B15" i="7"/>
  <c r="A15" i="7"/>
  <c r="N14" i="7"/>
  <c r="I14" i="7"/>
  <c r="G14" i="7"/>
  <c r="E14" i="7"/>
  <c r="B14" i="7"/>
  <c r="A14" i="7"/>
  <c r="N13" i="7"/>
  <c r="I13" i="7"/>
  <c r="G13" i="7"/>
  <c r="E13" i="7"/>
  <c r="B13" i="7"/>
  <c r="A13" i="7"/>
  <c r="N12" i="7"/>
  <c r="I12" i="7"/>
  <c r="G12" i="7"/>
  <c r="E12" i="7"/>
  <c r="B12" i="7"/>
  <c r="A12" i="7"/>
  <c r="N11" i="7"/>
  <c r="I11" i="7"/>
  <c r="G11" i="7"/>
  <c r="E11" i="7"/>
  <c r="O11" i="7" s="1"/>
  <c r="B11" i="7"/>
  <c r="A11" i="7"/>
  <c r="N10" i="7"/>
  <c r="I10" i="7"/>
  <c r="G10" i="7"/>
  <c r="E10" i="7"/>
  <c r="O10" i="7" s="1"/>
  <c r="B10" i="7"/>
  <c r="A10" i="7"/>
  <c r="N9" i="7"/>
  <c r="I9" i="7"/>
  <c r="G9" i="7"/>
  <c r="E9" i="7"/>
  <c r="O9" i="7" s="1"/>
  <c r="B9" i="7"/>
  <c r="A9" i="7"/>
  <c r="N8" i="7"/>
  <c r="I8" i="7"/>
  <c r="G8" i="7"/>
  <c r="E8" i="7"/>
  <c r="O8" i="7" s="1"/>
  <c r="B8" i="7"/>
  <c r="A8" i="7"/>
  <c r="N7" i="7"/>
  <c r="I7" i="7"/>
  <c r="G7" i="7"/>
  <c r="E7" i="7"/>
  <c r="O7" i="7" s="1"/>
  <c r="B7" i="7"/>
  <c r="A7" i="7"/>
  <c r="A3" i="7"/>
  <c r="A4" i="7"/>
  <c r="A5" i="7"/>
  <c r="A6" i="7"/>
  <c r="A2" i="7"/>
  <c r="B6" i="7"/>
  <c r="B5" i="7"/>
  <c r="B4" i="7"/>
  <c r="B3" i="7"/>
  <c r="B2" i="7"/>
  <c r="I3" i="7"/>
  <c r="I4" i="7"/>
  <c r="I5" i="7"/>
  <c r="I6" i="7"/>
  <c r="I2" i="7"/>
  <c r="E3" i="7"/>
  <c r="O3" i="7" s="1"/>
  <c r="E4" i="7"/>
  <c r="O4" i="7" s="1"/>
  <c r="E5" i="7"/>
  <c r="O5" i="7" s="1"/>
  <c r="E6" i="7"/>
  <c r="O6" i="7" s="1"/>
  <c r="E2" i="7"/>
  <c r="O2" i="7" s="1"/>
  <c r="N3" i="7"/>
  <c r="E1" i="7"/>
  <c r="O1" i="7"/>
  <c r="N6" i="7"/>
  <c r="N5" i="7"/>
  <c r="N4" i="7"/>
  <c r="N2" i="7"/>
  <c r="N1" i="7"/>
  <c r="G1" i="7"/>
  <c r="M1" i="7"/>
  <c r="L1" i="7"/>
  <c r="K1" i="7"/>
  <c r="J1" i="7"/>
  <c r="I1" i="7"/>
  <c r="H1" i="7"/>
  <c r="AT193" i="6"/>
  <c r="AT192" i="6"/>
  <c r="AT191" i="6"/>
  <c r="AT190" i="6"/>
  <c r="AT189" i="6"/>
  <c r="AT188" i="6"/>
  <c r="AT187" i="6"/>
  <c r="AT186" i="6"/>
  <c r="C16" i="7" s="1"/>
  <c r="AT185" i="6"/>
  <c r="AT184" i="6"/>
  <c r="AT183" i="6"/>
  <c r="AT182" i="6"/>
  <c r="D1" i="3"/>
  <c r="G3" i="7"/>
  <c r="C2" i="2"/>
  <c r="H9" i="2" a="1"/>
  <c r="H10" i="2" a="1"/>
  <c r="H12" i="2" a="1"/>
  <c r="H7" i="2" a="1"/>
  <c r="H8" i="2" a="1"/>
  <c r="H12" i="2" l="1"/>
  <c r="H10" i="2"/>
  <c r="H9" i="2"/>
  <c r="H8" i="2"/>
  <c r="H7" i="2"/>
  <c r="O12" i="7"/>
  <c r="O16" i="7"/>
  <c r="O4" i="9"/>
  <c r="O7" i="9"/>
  <c r="E1" i="30" a="1"/>
  <c r="E1" i="29" a="1"/>
  <c r="C15" i="7"/>
  <c r="O15" i="7" s="1"/>
  <c r="C12" i="7"/>
  <c r="C13" i="7"/>
  <c r="O13" i="7" s="1"/>
  <c r="C14" i="7"/>
  <c r="O14" i="7" s="1"/>
  <c r="M11" i="33"/>
  <c r="M10" i="33"/>
  <c r="M12" i="33"/>
  <c r="M13" i="33"/>
  <c r="M6" i="33"/>
  <c r="M8" i="33"/>
  <c r="M9" i="33"/>
  <c r="M7" i="33"/>
  <c r="M5" i="33"/>
  <c r="M4" i="33"/>
  <c r="M3" i="33"/>
  <c r="M2" i="33"/>
  <c r="G2" i="7"/>
  <c r="G6" i="7"/>
  <c r="G5" i="7"/>
  <c r="G4" i="7"/>
  <c r="AG8" i="2" a="1"/>
  <c r="V9" i="2" a="1"/>
  <c r="AF9" i="2" a="1"/>
  <c r="AG9" i="2" a="1"/>
  <c r="V8" i="2" a="1"/>
  <c r="AF8" i="2" a="1"/>
  <c r="AC7" i="2" a="1"/>
  <c r="AG10" i="2" a="1"/>
  <c r="U9" i="2" a="1"/>
  <c r="AG12" i="2" a="1"/>
  <c r="U8" i="2" a="1"/>
  <c r="AC12" i="2" a="1"/>
  <c r="AC10" i="2" a="1"/>
  <c r="U7" i="2" a="1"/>
  <c r="AG7" i="2" a="1"/>
  <c r="V7" i="2" a="1"/>
  <c r="V12" i="2" a="1"/>
  <c r="V10" i="2" a="1"/>
  <c r="AF7" i="2" a="1"/>
  <c r="AF10" i="2" a="1"/>
  <c r="U10" i="2" a="1"/>
  <c r="AC8" i="2" a="1"/>
  <c r="AC9" i="2" a="1"/>
  <c r="AG10" i="2" l="1"/>
  <c r="V12" i="2"/>
  <c r="AC12" i="2"/>
  <c r="AG12" i="2"/>
  <c r="V8" i="2"/>
  <c r="V9" i="2"/>
  <c r="V7" i="2"/>
  <c r="V10" i="2"/>
  <c r="AC10" i="2"/>
  <c r="AC9" i="2"/>
  <c r="AC8" i="2"/>
  <c r="AC7" i="2"/>
  <c r="AG9" i="2"/>
  <c r="AG8" i="2"/>
  <c r="AG7" i="2"/>
  <c r="AF8" i="2"/>
  <c r="AF9" i="2"/>
  <c r="AF10" i="2"/>
  <c r="AF7" i="2"/>
  <c r="U7" i="2"/>
  <c r="U8" i="2"/>
  <c r="U9" i="2"/>
  <c r="U10" i="2"/>
  <c r="E1" i="29"/>
  <c r="E1" i="30"/>
  <c r="C13" i="2"/>
  <c r="E1" i="28" l="1" a="1"/>
  <c r="Y12" i="2" a="1"/>
  <c r="Y7" i="2" a="1"/>
  <c r="Y8" i="2" a="1"/>
  <c r="Y10" i="2" a="1"/>
  <c r="X9" i="2" a="1"/>
  <c r="X8" i="2" a="1"/>
  <c r="X7" i="2" a="1"/>
  <c r="Y9" i="2" a="1"/>
  <c r="AB8" i="2" a="1"/>
  <c r="AB10" i="2" a="1"/>
  <c r="AB7" i="2" a="1"/>
  <c r="AB9" i="2" a="1"/>
  <c r="X10" i="2" a="1"/>
  <c r="Y12" i="2" l="1"/>
  <c r="C12" i="2" s="1"/>
  <c r="Y9" i="2"/>
  <c r="Y10" i="2"/>
  <c r="Y8" i="2"/>
  <c r="Y7" i="2"/>
  <c r="AB7" i="2"/>
  <c r="AB10" i="2"/>
  <c r="AB9" i="2"/>
  <c r="AB8" i="2"/>
  <c r="X8" i="2"/>
  <c r="X9" i="2"/>
  <c r="X10" i="2"/>
  <c r="X7" i="2"/>
  <c r="E1" i="28"/>
  <c r="C7" i="2" l="1"/>
  <c r="C8" i="2"/>
  <c r="C9" i="2"/>
  <c r="C10" i="2"/>
</calcChain>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<sst xmlns="http://schemas.openxmlformats.org/spreadsheetml/2006/main" count="1891" uniqueCount="512">
  <si>
    <t>Nom du groupe d'étiquette</t>
  </si>
  <si>
    <t>Type d'étiquette</t>
  </si>
  <si>
    <t>Etiquette</t>
  </si>
  <si>
    <t>Palette visible</t>
  </si>
  <si>
    <t>Palette de couleur</t>
  </si>
  <si>
    <t>Couleur</t>
  </si>
  <si>
    <t>Utilité</t>
  </si>
  <si>
    <t>nodeTags</t>
  </si>
  <si>
    <t>Type de matière</t>
  </si>
  <si>
    <t>Permet de filtrer par type de matière.</t>
  </si>
  <si>
    <t>Période</t>
  </si>
  <si>
    <t>dataTags</t>
  </si>
  <si>
    <t>Permet d'afficher le diagramme pour la période sélectionnée.</t>
  </si>
  <si>
    <t>fluxTags</t>
  </si>
  <si>
    <t>#92d050:#00b0f0:#ffc000:#c00000:#bfbfbf</t>
  </si>
  <si>
    <t>Matière première</t>
  </si>
  <si>
    <t>Produit</t>
  </si>
  <si>
    <t>Coproduit</t>
  </si>
  <si>
    <t>Ingrédient</t>
  </si>
  <si>
    <t>Emission</t>
  </si>
  <si>
    <t>Unité</t>
  </si>
  <si>
    <t>kt</t>
  </si>
  <si>
    <t>Territoire</t>
  </si>
  <si>
    <t>France</t>
  </si>
  <si>
    <t>2015-16</t>
  </si>
  <si>
    <t>2019-20</t>
  </si>
  <si>
    <t>2023-24</t>
  </si>
  <si>
    <t>Permet de filtrer par céréale.</t>
  </si>
  <si>
    <t>Source</t>
  </si>
  <si>
    <t>Hypothèse</t>
  </si>
  <si>
    <t>Type de donnée collectée</t>
  </si>
  <si>
    <t>Volume</t>
  </si>
  <si>
    <t>Rendement</t>
  </si>
  <si>
    <t>Répartition</t>
  </si>
  <si>
    <t>Traduction</t>
  </si>
  <si>
    <t>Incohérence données collectées</t>
  </si>
  <si>
    <t>Ecart statistique</t>
  </si>
  <si>
    <t>#FF0000</t>
  </si>
  <si>
    <t>Filière</t>
  </si>
  <si>
    <t>Pomme de terre</t>
  </si>
  <si>
    <t>France entière</t>
  </si>
  <si>
    <t>Niveau d'aggrégation</t>
  </si>
  <si>
    <t>Liste des produits</t>
  </si>
  <si>
    <t>Contraintes de conservation de la masse</t>
  </si>
  <si>
    <t>Amidon</t>
  </si>
  <si>
    <t>Liste des secteurs</t>
  </si>
  <si>
    <t>Récolte</t>
  </si>
  <si>
    <t>Débouchés</t>
  </si>
  <si>
    <t>Alimentation humaine</t>
  </si>
  <si>
    <t>Ménages</t>
  </si>
  <si>
    <t>Autres IAA</t>
  </si>
  <si>
    <t>FAB</t>
  </si>
  <si>
    <t>Autres industries</t>
  </si>
  <si>
    <t>Liste des échanges</t>
  </si>
  <si>
    <t>Import</t>
  </si>
  <si>
    <t>Export</t>
  </si>
  <si>
    <t>Onglet source fichier Excel</t>
  </si>
  <si>
    <t>Périmètre temporel - Source</t>
  </si>
  <si>
    <t>Statistique agricole annuelle par région administrative : séries 2010 - 2023</t>
  </si>
  <si>
    <t>Les superficies développées sont exprimées en hectare, les productions récoltées en quintal et les rendements en quintal par hectare.</t>
  </si>
  <si>
    <t>Données arrêtées au 22/10/2024. Données 2023 définitives.</t>
  </si>
  <si>
    <t>Source : Agreste - Statistique agricole annuelle - SSP/ Ministère en charge de l'agriculture</t>
  </si>
  <si>
    <t>LIB_REG2</t>
  </si>
  <si>
    <t>LIB_SAA</t>
  </si>
  <si>
    <t>SURF_2010</t>
  </si>
  <si>
    <t>SURF_2011</t>
  </si>
  <si>
    <t>SURF_2012</t>
  </si>
  <si>
    <t>SURF_2013</t>
  </si>
  <si>
    <t>SURF_2014</t>
  </si>
  <si>
    <t>SURF_2015</t>
  </si>
  <si>
    <t>SURF_2016</t>
  </si>
  <si>
    <t>SURF_2017</t>
  </si>
  <si>
    <t>SURF_2018</t>
  </si>
  <si>
    <t>SURF_2019</t>
  </si>
  <si>
    <t>SURF_2020</t>
  </si>
  <si>
    <t>SURF_2021</t>
  </si>
  <si>
    <t>SURF_2022</t>
  </si>
  <si>
    <t>SURF_2023</t>
  </si>
  <si>
    <t>REND_2010</t>
  </si>
  <si>
    <t>REND_2011</t>
  </si>
  <si>
    <t>REND_2012</t>
  </si>
  <si>
    <t>REND_2013</t>
  </si>
  <si>
    <t>REND_2014</t>
  </si>
  <si>
    <t>REND_2015</t>
  </si>
  <si>
    <t>REND_2016</t>
  </si>
  <si>
    <t>REND_2017</t>
  </si>
  <si>
    <t>REND_2018</t>
  </si>
  <si>
    <t>REND_2019</t>
  </si>
  <si>
    <t>REND_2020</t>
  </si>
  <si>
    <t>REND_2021</t>
  </si>
  <si>
    <t>REND_2022</t>
  </si>
  <si>
    <t>REND_2023</t>
  </si>
  <si>
    <t>PROD_2010</t>
  </si>
  <si>
    <t>PROD_2011</t>
  </si>
  <si>
    <t>PROD_2012</t>
  </si>
  <si>
    <t>PROD_2013</t>
  </si>
  <si>
    <t>PROD_2014</t>
  </si>
  <si>
    <t>PROD_2015</t>
  </si>
  <si>
    <t>PROD_2016</t>
  </si>
  <si>
    <t>PROD_2017</t>
  </si>
  <si>
    <t>PROD_2018</t>
  </si>
  <si>
    <t>PROD_2019</t>
  </si>
  <si>
    <t>PROD_2020</t>
  </si>
  <si>
    <t>PROD_2021</t>
  </si>
  <si>
    <t>PROD_2022</t>
  </si>
  <si>
    <t>PROD_2023</t>
  </si>
  <si>
    <t>FRANCE MÉTROPOLITAINE</t>
  </si>
  <si>
    <t>01 - Plants certifiés de pommes de terre</t>
  </si>
  <si>
    <t>02 - Dessus de plants de pommes de terre</t>
  </si>
  <si>
    <t>03 - Pommes de terre de féculerie</t>
  </si>
  <si>
    <t>04 - Pommes de terre primeurs ou nouvelles</t>
  </si>
  <si>
    <t>05 - Pommes de terre de conservation ou demi-saison</t>
  </si>
  <si>
    <t>06 - Pommes de terre de consommation (04 + 05)</t>
  </si>
  <si>
    <t>07 - Pommes de terre (01 + … + 05)</t>
  </si>
  <si>
    <t>08 - Igname</t>
  </si>
  <si>
    <t>09 - Manioc</t>
  </si>
  <si>
    <t>10 - Autres tubercules</t>
  </si>
  <si>
    <t>11 - Total Igname, manioc et autres tubercules (DOM) (08 + … + 10)</t>
  </si>
  <si>
    <t>12 - Total Pommes de terre et autres tubercules (07 + 11)</t>
  </si>
  <si>
    <t>11 - Île-de-France</t>
  </si>
  <si>
    <t>24 - Centre-Val de Loire</t>
  </si>
  <si>
    <t>27 - Bourgogne-Franche-Comté</t>
  </si>
  <si>
    <t>28 - Normandie</t>
  </si>
  <si>
    <t>32 - Hauts de France</t>
  </si>
  <si>
    <t>44 - Grand Est</t>
  </si>
  <si>
    <t>52 - Pays de la Loire</t>
  </si>
  <si>
    <t>53 - Bretagne</t>
  </si>
  <si>
    <t>75 - Nouvelle Aquitaine</t>
  </si>
  <si>
    <t>76 - Occitanie</t>
  </si>
  <si>
    <t>84 - Auvergne-Rhône-Alpes</t>
  </si>
  <si>
    <t>93 - Provence-Alpes-Côte d'Azur</t>
  </si>
  <si>
    <t>94 - Corse</t>
  </si>
  <si>
    <t>97 - DOM</t>
  </si>
  <si>
    <t>971 - Guadeloupe</t>
  </si>
  <si>
    <t>972 - Martinique</t>
  </si>
  <si>
    <t>973 - Guyane</t>
  </si>
  <si>
    <t>974 - La Réunion</t>
  </si>
  <si>
    <t>976 - Mayotte</t>
  </si>
  <si>
    <t>Origine</t>
  </si>
  <si>
    <t>Destination</t>
  </si>
  <si>
    <t>Valeur</t>
  </si>
  <si>
    <t>Incertitude</t>
  </si>
  <si>
    <t>Remarque</t>
  </si>
  <si>
    <t>Zone filière</t>
  </si>
  <si>
    <t>Plants certifiés de pommes de terre</t>
  </si>
  <si>
    <t>Dessus de plants de pommes de terre</t>
  </si>
  <si>
    <t>Pommes de terre de féculerie</t>
  </si>
  <si>
    <t>Pommes de terre primeurs ou nouvelles</t>
  </si>
  <si>
    <t>Pommes de terre de conservation ou demi-saison</t>
  </si>
  <si>
    <t>Nom source</t>
  </si>
  <si>
    <t>Agreste - Statistique agricole annuelle - SSP</t>
  </si>
  <si>
    <t>Récolte de plants</t>
  </si>
  <si>
    <t>Récolte de dessus de plants</t>
  </si>
  <si>
    <t>Récolte de pommes de terre de féculerie</t>
  </si>
  <si>
    <t>Récolte de pommes de terre primeurs ou nouvelles</t>
  </si>
  <si>
    <t>Récolte de pommes de terre de conservation ou demi-saison</t>
  </si>
  <si>
    <t>Information collectée</t>
  </si>
  <si>
    <t>Données extraites le24/02/2025 09:33:25 depuis [ESTAT]</t>
  </si>
  <si>
    <t xml:space="preserve">Dataset: </t>
  </si>
  <si>
    <t>Production vendue, exportations et importations [ds-056120__custom_15520100]</t>
  </si>
  <si>
    <t>Dernière mise à jour:</t>
  </si>
  <si>
    <t>06/02/2025 11:00</t>
  </si>
  <si>
    <t>Fréquence</t>
  </si>
  <si>
    <t>Annual</t>
  </si>
  <si>
    <t>DECL</t>
  </si>
  <si>
    <t>INDICATORS</t>
  </si>
  <si>
    <t>PRODQNT</t>
  </si>
  <si>
    <t>TIME</t>
  </si>
  <si>
    <t>2015</t>
  </si>
  <si>
    <t>2019</t>
  </si>
  <si>
    <t>2023</t>
  </si>
  <si>
    <t>PRCCODE (Codes)</t>
  </si>
  <si>
    <t>PRCCODE (Libellés)</t>
  </si>
  <si>
    <t/>
  </si>
  <si>
    <t>10311110</t>
  </si>
  <si>
    <t>Pommes de terre, non cuites ou cuites à l’eau ou à la vapeur, congelées ou surgelées</t>
  </si>
  <si>
    <t>:</t>
  </si>
  <si>
    <t>10311130</t>
  </si>
  <si>
    <t>Pommes de terre préparées ou conservées autrement qu’au vinaigre ou à l’acide acétique, congelées ou surgelées, y compris les pommes de terre entièrement ou partiellement frites et ensuite congelées ou surgelées</t>
  </si>
  <si>
    <t>10311200</t>
  </si>
  <si>
    <t>Pommes de terre, déshydratées, coupées ou non, mais sans autre préparation</t>
  </si>
  <si>
    <t>10311300</t>
  </si>
  <si>
    <t>Pommes de terre déshydratées sous forme de farine, de poudre, de flocons, de granulés ou de pellets</t>
  </si>
  <si>
    <t>10311430</t>
  </si>
  <si>
    <t>Pommes de terre préparées ou conservées, sous forme de farine, semoule ou flocons (à l’exclusion des chips et des produits congelés ou surgelés, ou préparés ou conservés au vinaigre ou à l’acide acétique)</t>
  </si>
  <si>
    <t>10311460</t>
  </si>
  <si>
    <t>Autres préparations ou conserves de pommes de terre, y compris les chips (à l’exclusion des produits congelés ou surgelés, séchés, préparés ou conservés au vinaigre ou à l’acide acétique, ou sous forme de farines, semoules ou flocons)</t>
  </si>
  <si>
    <t>10621115</t>
  </si>
  <si>
    <t>Fécule de pommes de terre</t>
  </si>
  <si>
    <t>Valeur spéciale</t>
  </si>
  <si>
    <t>Non disponible</t>
  </si>
  <si>
    <t>Prodcom - Eurostat</t>
  </si>
  <si>
    <t>Transformation</t>
  </si>
  <si>
    <t>Fournie par</t>
  </si>
  <si>
    <t>CARACTERISTIQUES SOURCE</t>
  </si>
  <si>
    <t>Informations</t>
  </si>
  <si>
    <t>Récoltes de pommes de terres et tubercules</t>
  </si>
  <si>
    <t>2010-2023</t>
  </si>
  <si>
    <t>quintal</t>
  </si>
  <si>
    <t>TerriFlux</t>
  </si>
  <si>
    <t>Productions de produits transformés</t>
  </si>
  <si>
    <t>2015, 2019, 2023</t>
  </si>
  <si>
    <t>kg</t>
  </si>
  <si>
    <t>Données extraites le24/02/2025 11:26:44 depuis [ESTAT]</t>
  </si>
  <si>
    <t>Commerce UE depuis 1988 par SH2,4,6 et NC8 [ds-045409__custom_15520533]</t>
  </si>
  <si>
    <t>17/02/2025 11:00</t>
  </si>
  <si>
    <t>REPORTER</t>
  </si>
  <si>
    <t>France (incl. Saint-Barthélemy 'BL' -&gt; 2012; incl. Guyane française 'GF', Guadeloupe 'GP', Martinique 'MQ', Réunion 'RE' depuis 1997; incl. Mayotte 'YT' depuis 2014)</t>
  </si>
  <si>
    <t>PARTNER</t>
  </si>
  <si>
    <t>Tous les pays du monde</t>
  </si>
  <si>
    <t>QUANTITY_IN_100KG</t>
  </si>
  <si>
    <t>FLOW (Libellés)</t>
  </si>
  <si>
    <t>IMPORTATION</t>
  </si>
  <si>
    <t>EXPORTATION</t>
  </si>
  <si>
    <t>PRODUCT (Codes)</t>
  </si>
  <si>
    <t>PRODUCT (Libellés)</t>
  </si>
  <si>
    <t>07011000</t>
  </si>
  <si>
    <t>Pommes de terre de semence</t>
  </si>
  <si>
    <t>07019010</t>
  </si>
  <si>
    <t>Pommes de terre, à l'état frais ou réfrigéré, destinées à la fabrication de la fécule</t>
  </si>
  <si>
    <t>07019050</t>
  </si>
  <si>
    <t>Pommes de terre de primeurs, à l'état frais ou réfrigéré, du 1er janvier au 30 juin</t>
  </si>
  <si>
    <t>07019090</t>
  </si>
  <si>
    <t>Pommes de terre, à l'état frais ou réfrigéré (à l'excl. des pommes de terre de primeurs du 1er janvier au 30 juin, des pommes de terre de semence et des pommes de terre destinées à la fabrication de la fécule)</t>
  </si>
  <si>
    <t>07101000</t>
  </si>
  <si>
    <t>Pommes de terre, non cuites ou cuites à l'eau ou à la vapeur, congelées</t>
  </si>
  <si>
    <t>07129005</t>
  </si>
  <si>
    <t>Pommes de terre, séchées, même coupées en morceaux ou en tranches, mais non autrement préparées</t>
  </si>
  <si>
    <t>11081300</t>
  </si>
  <si>
    <t>20041010</t>
  </si>
  <si>
    <t>Pommes de terre, simpl. cuites, congelées</t>
  </si>
  <si>
    <t>20041091</t>
  </si>
  <si>
    <t>Pommes de terre, préparées ou conservées sous forme de farines, semoules ou flocons, congelées</t>
  </si>
  <si>
    <t>20041099</t>
  </si>
  <si>
    <t>Pommes de terre, préparées ou conservées autrement qu'au vinaigre ou à l'acide acétique, congelées (à l'excl. des pommes de terre simpl. cuites ou des pommes de terre sous forme de farines, semoules ou flocons)</t>
  </si>
  <si>
    <t>20052010</t>
  </si>
  <si>
    <t>Pommes de terre, sous forme de farines, semoules ou flocons, non congelées</t>
  </si>
  <si>
    <t>20052020</t>
  </si>
  <si>
    <t>Pommes de terre, en fines tranches, frites, même salées ou aromatisées, en emballages hermétiquement clos, propres à la consommation en l'état, non congelées</t>
  </si>
  <si>
    <t>20052080</t>
  </si>
  <si>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</si>
  <si>
    <t>Importations et exportations</t>
  </si>
  <si>
    <t>Douanes - Eurostat</t>
  </si>
  <si>
    <t>Commerce UE depuis 1988 par SH2,4,6 et NC8 [ds-045409__custom_16317847]</t>
  </si>
  <si>
    <t>18/03/2025 11:00</t>
  </si>
  <si>
    <t>Monthly</t>
  </si>
  <si>
    <t>2015-07</t>
  </si>
  <si>
    <t>2015-08</t>
  </si>
  <si>
    <t>2015-09</t>
  </si>
  <si>
    <t>2015-10</t>
  </si>
  <si>
    <t>2015-11</t>
  </si>
  <si>
    <t>2015-12</t>
  </si>
  <si>
    <t>2016-01</t>
  </si>
  <si>
    <t>2016-02</t>
  </si>
  <si>
    <t>2016-03</t>
  </si>
  <si>
    <t>2016-04</t>
  </si>
  <si>
    <t>2016-05</t>
  </si>
  <si>
    <t>2016-06</t>
  </si>
  <si>
    <t>2019-07</t>
  </si>
  <si>
    <t>2019-08</t>
  </si>
  <si>
    <t>2019-09</t>
  </si>
  <si>
    <t>2019-10</t>
  </si>
  <si>
    <t>2019-11</t>
  </si>
  <si>
    <t>2019-12</t>
  </si>
  <si>
    <t>2020-01</t>
  </si>
  <si>
    <t>2020-02</t>
  </si>
  <si>
    <t>2020-03</t>
  </si>
  <si>
    <t>2020-04</t>
  </si>
  <si>
    <t>2020-05</t>
  </si>
  <si>
    <t>2020-06</t>
  </si>
  <si>
    <t>2023-07</t>
  </si>
  <si>
    <t>2023-08</t>
  </si>
  <si>
    <t>2023-09</t>
  </si>
  <si>
    <t>2023-10</t>
  </si>
  <si>
    <t>2023-11</t>
  </si>
  <si>
    <t>2023-12</t>
  </si>
  <si>
    <t>2024-01</t>
  </si>
  <si>
    <t>2024-02</t>
  </si>
  <si>
    <t>2024-03</t>
  </si>
  <si>
    <t>2024-04</t>
  </si>
  <si>
    <t>2024-05</t>
  </si>
  <si>
    <t>2024-06</t>
  </si>
  <si>
    <t>Données extraites le18/04/2025 10:59:27 depuis [ESTAT]</t>
  </si>
  <si>
    <t>2015-16, 2019-20, 2023-24</t>
  </si>
  <si>
    <t>SAA 2016  -  2017  définitive</t>
  </si>
  <si>
    <t>Pommes de terre et tubercules, racines et bulbes d'origine tropicale</t>
  </si>
  <si>
    <t>Superficie développée</t>
  </si>
  <si>
    <t>Production récoltée</t>
  </si>
  <si>
    <t>Production dirigée vers la transformation</t>
  </si>
  <si>
    <t>Catégories</t>
  </si>
  <si>
    <t>(ha)</t>
  </si>
  <si>
    <t>(100 kg/ha)</t>
  </si>
  <si>
    <t>(tonne)</t>
  </si>
  <si>
    <t>Indice</t>
  </si>
  <si>
    <t>17/16</t>
  </si>
  <si>
    <t>Pommes de terre</t>
  </si>
  <si>
    <t>Plants certifiés</t>
  </si>
  <si>
    <t xml:space="preserve"> ///</t>
  </si>
  <si>
    <t>Dessus de plants</t>
  </si>
  <si>
    <t>Teneur en fécule (%)</t>
  </si>
  <si>
    <t>Féculerie</t>
  </si>
  <si>
    <t>Primeurs ou nouvelles
(commercialisées avant le 1/8)</t>
  </si>
  <si>
    <t>Conservation et demi-saison</t>
  </si>
  <si>
    <t>Ensemble consommation</t>
  </si>
  <si>
    <t>Ensemble pommes de terre</t>
  </si>
  <si>
    <t>Tubercules, racines et bulbes d'origine tropicale (Dom)</t>
  </si>
  <si>
    <t>Igname</t>
  </si>
  <si>
    <t xml:space="preserve">-     </t>
  </si>
  <si>
    <t>Manioc</t>
  </si>
  <si>
    <t>Autres tubercules</t>
  </si>
  <si>
    <t>Ensemble tubercules, racines et bulbes d'origine tropicale (Dom)</t>
  </si>
  <si>
    <t>Ensemble pommes de terre et tubercules</t>
  </si>
  <si>
    <t>Source : SAA 2016 – 2017 définitive</t>
  </si>
  <si>
    <t>SAA 2018  -  2019 définitive</t>
  </si>
  <si>
    <t>19/18</t>
  </si>
  <si>
    <t>Source : SAA 2018 - 2019 définitive</t>
  </si>
  <si>
    <t>Pommes de terre de consommation</t>
  </si>
  <si>
    <t>Pommes de terres, à l'état frais ou réfrigéré</t>
  </si>
  <si>
    <t>Pommes de terre et plants</t>
  </si>
  <si>
    <t>Pommes de terre primeurs ou nouvelles - Importation</t>
  </si>
  <si>
    <t>Pommes de terre primeurs ou nouvelles - Production</t>
  </si>
  <si>
    <t>Pommes de terre de conservation ou demi-saison - Importation</t>
  </si>
  <si>
    <t>Pommes de terre de conservation ou demi-saison - Production</t>
  </si>
  <si>
    <t>2016, 2017, 2018, 2019, 2022, 2023</t>
  </si>
  <si>
    <t>Consommation de la production de pommes de terre primeurs pour la transformation</t>
  </si>
  <si>
    <t>Consommation de la production de pommes de terre de conservation pour la transformation</t>
  </si>
  <si>
    <t>Productions dirigées vers la transformation et teneur en fécule</t>
  </si>
  <si>
    <t>t, %</t>
  </si>
  <si>
    <t>Identifiant</t>
  </si>
  <si>
    <t>Equation d'égalité (eq = 0)</t>
  </si>
  <si>
    <t>Equation d'inégalité borne haute (eq &lt;= 0)</t>
  </si>
  <si>
    <t>Equation d'inégalité borne basse (eq &gt;= 0)</t>
  </si>
  <si>
    <t>ONRB - FranceAgriMer</t>
  </si>
  <si>
    <t>2016-17</t>
  </si>
  <si>
    <t>Rendement de féculerie</t>
  </si>
  <si>
    <t>100 % de la fécule de pomme de terre est récupérée</t>
  </si>
  <si>
    <t>Rendement de transformation de la pomme de terre en fécule</t>
  </si>
  <si>
    <t>%</t>
  </si>
  <si>
    <t>-</t>
  </si>
  <si>
    <t>Coproduits des industries de la pomme de terre</t>
  </si>
  <si>
    <t>Industrie alimentaire</t>
  </si>
  <si>
    <t>Sources :    - "Industrie de la pomme de terre : sous-produits et déchets, quels gisements ?" - ADEME, 1993 
                  - Groupement Interprofessionnel pour la valorisation de la Pomme de Terre (GIPT) 
                  - AGRESTE SAA 2021 données définitives</t>
  </si>
  <si>
    <t>VU0102- Fabrication industrielle d'aliments pour animaux de rente - FAB</t>
  </si>
  <si>
    <t>Sources :   - FranceAgriMer, Service Marchés, études et prospective 
                   - "Industrie de la pomme de terre : sous-produits et déchets, quels gisements ?" - ADEME, 1993 
                   - Groupement Interprofessionnel pour la valorisation de la Pomme de Terre (GIPT) 
                   - AGRESTE</t>
  </si>
  <si>
    <r>
      <t xml:space="preserve">Taux de production de pulpe </t>
    </r>
    <r>
      <rPr>
        <b/>
        <sz val="10"/>
        <color indexed="9"/>
        <rFont val="Arial"/>
        <family val="2"/>
      </rPr>
      <t>et solubles</t>
    </r>
  </si>
  <si>
    <t xml:space="preserve">Sources :    - "Industrie de la pomme de terre : sous-produits et déchets, quels gisements ?" - ADEME, 1993 
                  - Groupement Interprofessionnel pour la valorisation de la Pomme de Terre (GIPT) 
                  -  Agreste "GRAPH'AGRI 2023" (production de pommes de terre de transformation - campagne 21-22 du 1er juillet au 30 juin chiffres provisoires) </t>
  </si>
  <si>
    <t>Taux de production de fécule</t>
  </si>
  <si>
    <t>VU0101- Alimentation humaine</t>
  </si>
  <si>
    <t xml:space="preserve">Sources :   - FranceAgriMer, Service Marchés, études et prospective 
                   - "Industrie de la pomme de terre : sous-produits et déchets, quels gisements ?" - ADEME, 1993 
                   - Groupement Interprofessionnel pour la valorisation de la Pomme de Terre (GIPT) 
                   - AGRESTE </t>
  </si>
  <si>
    <t>VU0401- Chimie biosourcée</t>
  </si>
  <si>
    <t>Taux de production de pelure</t>
  </si>
  <si>
    <t>(**) Pelure vapeur : Ce produit est issu de la transformation de pommes de terres (en pommes frites). La peau et une legère couche d'amidon sont enlevées suite à un traitement à la vapeur.</t>
  </si>
  <si>
    <t xml:space="preserve">Sources :    - "Industrie de la pomme de terre : sous-produits et déchets, quels gisements ?" - ADEME, 1993 
                  - Groupement Interprofessionnel pour la valorisation de la Pomme de Terre (GIPT) 
                  -  AGRESTE "GRAPH'AGRI 2023" (production de pommes de terre de transformation - campagne 21-22 du 1er juillet au 30 juin chiffres provisoires) </t>
  </si>
  <si>
    <t>VU0102- Fabrication industrielle d'aliments 
pour animaux de rente - FAB</t>
  </si>
  <si>
    <t xml:space="preserve">De manière arbitraire, la destination principale des pelures vapeur a été attribuée à l'alimentation des animaux de rente. </t>
  </si>
  <si>
    <t>Taux de screening</t>
  </si>
  <si>
    <t>(**) screening : "Les screening de pommes de terre crues sont produites pendant la transformation des pommes de terre en produits à base de pommes de terre pelées. La découpe des pommes de terre pelées génère des morceaux dont la forme, la longueur, l'épaisseur ou la taille ne satisfont pas aux exigences pour la transformation en frites et/ou purée. Ces morceaux sont triés et forment, avec les épluchures de pommes de terre, le produit appelé miettes de pommes de terre. Les miettes de pommes de terre crues de Duynie ne contiennent aucune matière grasse ajoutée." (source : Duynie Feed)</t>
  </si>
  <si>
    <t>Sources :   - FranceAgriMer, Service Marchés, études et prospective 
                   - "Industrie de la pomme de terre : sous-produits et déchets, quels gisements ?" - ADEME, 1993 
                   - Groupement Interprofessionnel pour la valorisation de la Pomme de Terre (GIPT) 
                   - AGRESTE 2020</t>
  </si>
  <si>
    <t>Eau</t>
  </si>
  <si>
    <t>Pelures</t>
  </si>
  <si>
    <t>Screenings</t>
  </si>
  <si>
    <t>Pulpes et solubles</t>
  </si>
  <si>
    <t>Coproduits de l'industrie alimentaire</t>
  </si>
  <si>
    <t>Coproduits de transformation</t>
  </si>
  <si>
    <t>Eau - Féculerie</t>
  </si>
  <si>
    <t>Eau - Industrie alimentaire</t>
  </si>
  <si>
    <t>GIPT</t>
  </si>
  <si>
    <t>Rendement de transformation de la pomme de terre en pulpes et solubles</t>
  </si>
  <si>
    <t>Rendement de transformation de la pomme de terre en amidon</t>
  </si>
  <si>
    <t>Rendement de transformation de la pomme de terre en pelures</t>
  </si>
  <si>
    <t>Rendement de transformation de la pomme de terre en screenings</t>
  </si>
  <si>
    <t>Rendement de production des coproduits</t>
  </si>
  <si>
    <t>Part de la consommation de pulpes et solubles par les FAB</t>
  </si>
  <si>
    <t>Part de la consommation de l'amidon en alimentation humaine</t>
  </si>
  <si>
    <t>Part de la consommation de l'amidon par la chimie biosourcée</t>
  </si>
  <si>
    <t>Chimie biosourcée</t>
  </si>
  <si>
    <t>Part de la consommation de pelures par les FAB</t>
  </si>
  <si>
    <t>Part de la consommation de screenings par les FAB</t>
  </si>
  <si>
    <t>Usage des coproduits</t>
  </si>
  <si>
    <t>Organisation du GIPT</t>
  </si>
  <si>
    <t>chips, frites et spécialités surgelées, purées déshydratées, pommes de terre sous vide, etc.</t>
  </si>
  <si>
    <t>kt de produits fins</t>
  </si>
  <si>
    <t>Féculerie (description puis procédé de fabrication)</t>
  </si>
  <si>
    <t>Industrie alimentaire (description puis procédé de fabrication)</t>
  </si>
  <si>
    <t>Description des produits et coproduits</t>
  </si>
  <si>
    <t>Chiffres clés (en 2023/24 ?)</t>
  </si>
  <si>
    <t>Approvisionnement</t>
  </si>
  <si>
    <t>Approvisionnement (en kt)</t>
  </si>
  <si>
    <t>2017/18</t>
  </si>
  <si>
    <t>2018/19</t>
  </si>
  <si>
    <t>2019/20</t>
  </si>
  <si>
    <t>2020/21</t>
  </si>
  <si>
    <t>2021/22</t>
  </si>
  <si>
    <t>2022/23</t>
  </si>
  <si>
    <t>2023/24</t>
  </si>
  <si>
    <t>IAA</t>
  </si>
  <si>
    <t>Chimie/Pharmacie</t>
  </si>
  <si>
    <t>Papetrie/Cartonnerie</t>
  </si>
  <si>
    <t>Autres industries non alimentaires</t>
  </si>
  <si>
    <t>Usages (kt)</t>
  </si>
  <si>
    <t>Bilan de campagne 2023/24 - Féculerie</t>
  </si>
  <si>
    <t>Bilan de campagne 2023/24 - Industrie alimentaire</t>
  </si>
  <si>
    <t>Production sous contrat</t>
  </si>
  <si>
    <t>Production hors contrat</t>
  </si>
  <si>
    <t>Importation</t>
  </si>
  <si>
    <t>Approvisionnement en pommes de terre de consommation (kt)</t>
  </si>
  <si>
    <t>Pommes de terre (2023/24)</t>
  </si>
  <si>
    <t>Industrie alimentaire (kt)</t>
  </si>
  <si>
    <t>Chips</t>
  </si>
  <si>
    <t>Produits déshydratés</t>
  </si>
  <si>
    <t>Surgelés</t>
  </si>
  <si>
    <t>Autres produits</t>
  </si>
  <si>
    <t>Produits surgelés</t>
  </si>
  <si>
    <t>Autres</t>
  </si>
  <si>
    <t>Exportations (kt)</t>
  </si>
  <si>
    <t>Balance commerciale (kt)</t>
  </si>
  <si>
    <t>Extrapolation des importations (kt)</t>
  </si>
  <si>
    <t>Achats des ménages (kt)</t>
  </si>
  <si>
    <t>Produits finis</t>
  </si>
  <si>
    <t>Consommation (2023/24, kt)</t>
  </si>
  <si>
    <t>Restauration commerciale</t>
  </si>
  <si>
    <t>Restauration collective</t>
  </si>
  <si>
    <t>Purée déshydratée</t>
  </si>
  <si>
    <t>Produits de 4ème et 5ème gamme</t>
  </si>
  <si>
    <t>Frites</t>
  </si>
  <si>
    <t>Garnitures surgelées</t>
  </si>
  <si>
    <t>A domicile</t>
  </si>
  <si>
    <t>Transformation et consommation</t>
  </si>
  <si>
    <t>2017/18-2023/24</t>
  </si>
  <si>
    <t>kt, %</t>
  </si>
  <si>
    <t>Autres produits finis</t>
  </si>
  <si>
    <t>Fabrication de chips</t>
  </si>
  <si>
    <t>Fabrication de produits déshydratés</t>
  </si>
  <si>
    <t>Fabrication de produits surgelés</t>
  </si>
  <si>
    <t>Fabrication d'autres produits</t>
  </si>
  <si>
    <t>Pommes de terre sous vide</t>
  </si>
  <si>
    <t>Produits de transformation</t>
  </si>
  <si>
    <t>Production de produits finis</t>
  </si>
  <si>
    <t>2023/24, kt</t>
  </si>
  <si>
    <t>Consommation de pommes de terre de la féculerie</t>
  </si>
  <si>
    <t>Consommation de pommes de terre de l'industrie alimentaire</t>
  </si>
  <si>
    <t>Hors domicile</t>
  </si>
  <si>
    <t>Part de la consommation de fécule par les autres IAA</t>
  </si>
  <si>
    <t>Part de la consommation de fécule par les autres industries non alimentaires</t>
  </si>
  <si>
    <t>Usages de la fécule</t>
  </si>
  <si>
    <t>Pommes de terre de consommation - Importation</t>
  </si>
  <si>
    <t>Pommes de terre de consommation - Production sous contrat</t>
  </si>
  <si>
    <t>Pommes de terre de consommation - Production hors contrat</t>
  </si>
  <si>
    <t>Consommation de pommes de terre produites sous contrat par l'industrie alimentaire</t>
  </si>
  <si>
    <t>Consommation de pommes de terre produites hors contrat par l'industrie alimentaire</t>
  </si>
  <si>
    <t>Consommation de pommes de terre importées par l'industrie alimentaire</t>
  </si>
  <si>
    <t>Part de la consommation de pommes de terre pour la fabrication de chips</t>
  </si>
  <si>
    <t>Part de la consommation de pommes de terre pour la fabrication de produits déshydratés</t>
  </si>
  <si>
    <t>Part de la consommation de pommes de terre pour la fabrication de produits surgelés</t>
  </si>
  <si>
    <t>Part de la consommation de pommes de terre pour la fabrication d'autres produits</t>
  </si>
  <si>
    <t>Consommation de produits finis par les ménages</t>
  </si>
  <si>
    <t>Consommation de chips à domicile</t>
  </si>
  <si>
    <t>Consommation de purée déshydratée à domicile</t>
  </si>
  <si>
    <t>Consommation de produits de 4ème et 5ème gamme à domicile</t>
  </si>
  <si>
    <t>Consommation de frites à domicile</t>
  </si>
  <si>
    <t>Consommation de garnitures surgelées à domicile</t>
  </si>
  <si>
    <t>Consommation de chips en restauration commerciale</t>
  </si>
  <si>
    <t>Consommation de purée déshydratée en restauration commerciale</t>
  </si>
  <si>
    <t>Consommation de produits de 4ème et 5ème gamme en restauration commerciale</t>
  </si>
  <si>
    <t>Consommation de frites en restauration commerciale</t>
  </si>
  <si>
    <t>Consommation de garnitures surgelées en restauration commerciale</t>
  </si>
  <si>
    <t>Consommation de chips en restauration collective</t>
  </si>
  <si>
    <t>Consommation de purée déshydratée en restauration collective</t>
  </si>
  <si>
    <t>Consommation de produits de 4ème et 5ème gamme en restauration collective</t>
  </si>
  <si>
    <t>Consommation de frites en restauration collective</t>
  </si>
  <si>
    <t>Consommation de garnitures surgelées en restauration collective</t>
  </si>
  <si>
    <t>Fécule (2023)</t>
  </si>
  <si>
    <t>FranceAgriMer</t>
  </si>
  <si>
    <t>Fruits et légumes, Chiffres clés 2016</t>
  </si>
  <si>
    <t>2015/16</t>
  </si>
  <si>
    <t>Approvisionnement de l'industrie alimentaire (kt)</t>
  </si>
  <si>
    <t>Fiche filière Pomme de terre, 2022</t>
  </si>
  <si>
    <t>Fiche filière Pomme de terre, 2025</t>
  </si>
  <si>
    <t>Fécule (2019)</t>
  </si>
  <si>
    <t>Bilan de campagne, Pomme de terre, 2017/18</t>
  </si>
  <si>
    <t>Hypers</t>
  </si>
  <si>
    <t>Supers</t>
  </si>
  <si>
    <t>EDMP</t>
  </si>
  <si>
    <t>Primeurs</t>
  </si>
  <si>
    <t>Marchés</t>
  </si>
  <si>
    <t>Part de marché</t>
  </si>
  <si>
    <t>Consommation</t>
  </si>
  <si>
    <t>2015/16, kt</t>
  </si>
  <si>
    <t>Circuits de distribution pour le frais (2015/16, kt)</t>
  </si>
  <si>
    <t>2015/16, 2019</t>
  </si>
  <si>
    <t>Consommation de produits finis à domicile</t>
  </si>
  <si>
    <t>Part de la consommation de pommes de terre, à l'état frais, à domicile</t>
  </si>
  <si>
    <t>2015-16:2019-20:2023-24</t>
  </si>
  <si>
    <t>Part de la consommation de fécule par la Chimie-Pharmacie</t>
  </si>
  <si>
    <t>Part de la consommation de fécule par la Papetrie-Cartonnerie</t>
  </si>
  <si>
    <t>Périmètre géographique</t>
  </si>
  <si>
    <t>Campagne</t>
  </si>
  <si>
    <t>Création de flux désagrégés</t>
  </si>
  <si>
    <t>Semences</t>
  </si>
  <si>
    <t>Autres usages</t>
  </si>
  <si>
    <t>Les plants sont utilisés comme semences</t>
  </si>
  <si>
    <t>Pour relier les plants</t>
  </si>
  <si>
    <t>La transformation génère des pertes en eau</t>
  </si>
  <si>
    <t>Pertes en eau</t>
  </si>
  <si>
    <t>Les pommes de terre fraîches sont consommées en RHD</t>
  </si>
  <si>
    <t>Pour relier les pommes de terre de consommation à la RHD (déjà désagrégé)</t>
  </si>
  <si>
    <t>2019-20:2023-24</t>
  </si>
  <si>
    <t>Même part de pommes de terre fraîches consommées à domicile qu'en 2015-16</t>
  </si>
  <si>
    <t>100 % de la fécule de pomme de terre est récupérée, et utilisation de la donnée 2016-17</t>
  </si>
  <si>
    <t>Utilisation de la donnée 2023</t>
  </si>
  <si>
    <t>Utilisation de la donnée 2019</t>
  </si>
  <si>
    <t>Création des étiquettes de flux agrégés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</si>
</sst>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 ###\ ##0"/>
    <numFmt numFmtId="165" formatCode="#\ ##0.00"/>
    <numFmt numFmtId="166" formatCode="#,##0.##########"/>
    <numFmt numFmtId="167" formatCode="0.0"/>
    <numFmt numFmtId="168" formatCode=";;;&quot;          &quot;@"/>
    <numFmt numFmtId="169" formatCode=";;;@"/>
    <numFmt numFmtId="170" formatCode="#,##0.0&quot; &quot;"/>
    <numFmt numFmtId="171" formatCode="#,##0.0"/>
    <numFmt numFmtId="172" formatCode="0&quot; &quot;"/>
    <numFmt numFmtId="173" formatCode="#,##0&quot; &quot;"/>
    <numFmt numFmtId="174" formatCode="_-* #,##0_-;\-* #,##0_-;_-* &quot;-&quot;??_-;_-@_-"/>
  </numFmts>
  <fonts count="49">
    <font>
      <sz val="11"/>
      <color theme="1"/>
      <name val="Aptos Narrow"/>
      <family val="2"/>
      <scheme val="minor"/>
    </font>
    <font>
      <sz val="11"/>
      <color theme="1"/>
      <name val="Aptos Narrow"/>
      <family val="2"/>
      <scheme val="minor"/>
    </font>
    <font>
      <sz val="11"/>
      <color rgb="FFFF0000"/>
      <name val="Aptos Narrow"/>
      <family val="2"/>
      <scheme val="minor"/>
    </font>
    <font>
      <sz val="11"/>
      <color theme="1"/>
      <name val="Calibri"/>
      <family val="2"/>
    </font>
    <font>
      <b/>
      <sz val="10"/>
      <color rgb="FFFFFFFF"/>
      <name val="Verdana"/>
      <family val="2"/>
    </font>
    <font>
      <sz val="11"/>
      <color rgb="FF000000"/>
      <name val="Aptos Narrow"/>
      <family val="2"/>
      <scheme val="minor"/>
    </font>
    <font>
      <b/>
      <sz val="15"/>
      <color rgb="FF000000"/>
      <name val="Calibri"/>
      <family val="2"/>
    </font>
    <font>
      <sz val="11"/>
      <color rgb="FF000000"/>
      <name val="Calibri"/>
      <family val="2"/>
    </font>
    <font>
      <b/>
      <sz val="12"/>
      <color rgb="FF000000"/>
      <name val="Calibri"/>
      <family val="2"/>
    </font>
    <font>
      <b/>
      <sz val="10"/>
      <color theme="0"/>
      <name val="Verdana"/>
      <family val="2"/>
    </font>
    <font>
      <sz val="11"/>
      <color indexed="8"/>
      <name val="Aptos Narrow"/>
      <family val="2"/>
      <scheme val="minor"/>
    </font>
    <font>
      <sz val="9"/>
      <name val="Arial"/>
      <family val="2"/>
    </font>
    <font>
      <b/>
      <sz val="9"/>
      <name val="Arial"/>
      <family val="2"/>
    </font>
    <font>
      <b/>
      <sz val="9"/>
      <color indexed="9"/>
      <name val="Arial"/>
      <family val="2"/>
    </font>
    <font>
      <b/>
      <u/>
      <sz val="11"/>
      <color theme="1"/>
      <name val="Aptos Narrow"/>
      <family val="2"/>
      <scheme val="minor"/>
    </font>
    <font>
      <b/>
      <sz val="11"/>
      <color theme="1"/>
      <name val="Calibri"/>
      <family val="2"/>
    </font>
    <font>
      <sz val="11"/>
      <color rgb="FFFF0000"/>
      <name val="Calibri"/>
      <family val="2"/>
    </font>
    <font>
      <sz val="9"/>
      <color rgb="FFFF0000"/>
      <name val="Arial"/>
      <family val="2"/>
    </font>
    <font>
      <sz val="11"/>
      <color rgb="FF000000"/>
      <name val="Arial1"/>
    </font>
    <font>
      <b/>
      <sz val="18"/>
      <color rgb="FF000000"/>
      <name val="Arial"/>
      <family val="2"/>
    </font>
    <font>
      <i/>
      <sz val="11"/>
      <color rgb="FF000000"/>
      <name val="Arial"/>
      <family val="2"/>
    </font>
    <font>
      <sz val="11"/>
      <color rgb="FF000000"/>
      <name val="Arial"/>
      <family val="2"/>
    </font>
    <font>
      <sz val="10"/>
      <color rgb="FF000000"/>
      <name val="Courier"/>
    </font>
    <font>
      <b/>
      <sz val="11"/>
      <color rgb="FF000000"/>
      <name val="Arial"/>
      <family val="2"/>
    </font>
    <font>
      <b/>
      <sz val="9"/>
      <color rgb="FFFFFFFF"/>
      <name val="Arial"/>
      <family val="2"/>
    </font>
    <font>
      <b/>
      <sz val="9"/>
      <color rgb="FF000000"/>
      <name val="Arial"/>
      <family val="2"/>
    </font>
    <font>
      <sz val="9"/>
      <color rgb="FF000000"/>
      <name val="Arial"/>
      <family val="2"/>
    </font>
    <font>
      <sz val="9"/>
      <color rgb="FFFFFFFF"/>
      <name val="Arial"/>
      <family val="2"/>
    </font>
    <font>
      <i/>
      <sz val="9"/>
      <color rgb="FF000000"/>
      <name val="Arial"/>
      <family val="2"/>
    </font>
    <font>
      <b/>
      <sz val="18"/>
      <color rgb="FF000000"/>
      <name val="Arial2"/>
    </font>
    <font>
      <i/>
      <sz val="11"/>
      <color rgb="FF000000"/>
      <name val="Arial2"/>
    </font>
    <font>
      <sz val="11"/>
      <color rgb="FF000000"/>
      <name val="Arial2"/>
    </font>
    <font>
      <b/>
      <sz val="11"/>
      <color rgb="FF000000"/>
      <name val="Arial2"/>
    </font>
    <font>
      <b/>
      <sz val="9"/>
      <color rgb="FFFFFFFF"/>
      <name val="Arial2"/>
    </font>
    <font>
      <b/>
      <sz val="9"/>
      <color rgb="FF000000"/>
      <name val="Arial2"/>
    </font>
    <font>
      <sz val="9"/>
      <color rgb="FF000000"/>
      <name val="Arial2"/>
    </font>
    <font>
      <sz val="9"/>
      <color rgb="FFFF0000"/>
      <name val="Arial2"/>
    </font>
    <font>
      <sz val="9"/>
      <color rgb="FFFFFFFF"/>
      <name val="Arial2"/>
    </font>
    <font>
      <i/>
      <sz val="9"/>
      <color rgb="FF000000"/>
      <name val="Arial2"/>
    </font>
    <font>
      <sz val="9"/>
      <name val="Arial2"/>
    </font>
    <font>
      <sz val="10"/>
      <name val="Arial"/>
      <family val="2"/>
    </font>
    <font>
      <b/>
      <sz val="10"/>
      <color indexed="9"/>
      <name val="Arial"/>
      <family val="2"/>
    </font>
    <font>
      <sz val="9"/>
      <name val="Marianne"/>
      <family val="3"/>
    </font>
    <font>
      <sz val="10"/>
      <color rgb="FFFF0000"/>
      <name val="Arial"/>
      <family val="2"/>
    </font>
    <font>
      <b/>
      <sz val="9"/>
      <color theme="0"/>
      <name val="Arial"/>
      <family val="2"/>
    </font>
    <font>
      <b/>
      <sz val="10"/>
      <color rgb="FFFF0000"/>
      <name val="Arial"/>
      <family val="2"/>
    </font>
    <font>
      <sz val="8"/>
      <name val="Aptos Narrow"/>
      <family val="2"/>
      <scheme val="minor"/>
    </font>
    <font>
      <i/>
      <sz val="11"/>
      <color theme="1"/>
      <name val="Aptos Narrow"/>
      <family val="2"/>
      <scheme val="minor"/>
    </font>
    <font>
      <i/>
      <sz val="11"/>
      <color rgb="FFFF0000"/>
      <name val="Aptos Narrow"/>
      <family val="2"/>
      <scheme val="minor"/>
    </font>
  </fonts>
  <fills count="24">
    <fill>
      <patternFill patternType="none"/>
    </fill>
    <fill>
      <patternFill patternType="gray125"/>
    </fill>
    <fill>
      <patternFill patternType="solid">
        <fgColor theme="5"/>
        <bgColor indexed="64"/>
      </patternFill>
    </fill>
    <fill>
      <patternFill patternType="solid">
        <fgColor theme="5" tint="0.79998168889431442"/>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theme="0" tint="-0.249977111117893"/>
        <bgColor indexed="64"/>
      </patternFill>
    </fill>
    <fill>
      <patternFill patternType="solid">
        <fgColor theme="6" tint="0.79998168889431442"/>
        <bgColor indexed="64"/>
      </patternFill>
    </fill>
    <fill>
      <patternFill patternType="solid">
        <fgColor rgb="FFC00000"/>
        <bgColor indexed="64"/>
      </patternFill>
    </fill>
    <fill>
      <patternFill patternType="solid">
        <fgColor theme="8" tint="0.79998168889431442"/>
        <bgColor indexed="64"/>
      </patternFill>
    </fill>
    <fill>
      <patternFill patternType="solid">
        <fgColor rgb="FF0070C0"/>
        <bgColor indexed="64"/>
      </patternFill>
    </fill>
    <fill>
      <patternFill patternType="solid">
        <fgColor rgb="FF799939"/>
      </patternFill>
    </fill>
    <fill>
      <patternFill patternType="solid">
        <fgColor theme="6"/>
        <bgColor rgb="FFB4C7DC"/>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1"/>
        <bgColor indexed="64"/>
      </patternFill>
    </fill>
    <fill>
      <patternFill patternType="solid">
        <fgColor rgb="FFB2004C"/>
        <bgColor rgb="FFB2004C"/>
      </patternFill>
    </fill>
    <fill>
      <patternFill patternType="solid">
        <fgColor rgb="FFD16694"/>
        <bgColor rgb="FFD16694"/>
      </patternFill>
    </fill>
    <fill>
      <patternFill patternType="solid">
        <fgColor theme="0"/>
        <bgColor indexed="64"/>
      </patternFill>
    </fill>
    <fill>
      <patternFill patternType="solid">
        <fgColor rgb="FFD56714"/>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thin">
        <color rgb="FFB0B0B0"/>
      </left>
      <right style="thin">
        <color rgb="FFB0B0B0"/>
      </right>
      <top style="thin">
        <color rgb="FFB0B0B0"/>
      </top>
      <bottom style="thin">
        <color rgb="FFB0B0B0"/>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indexed="64"/>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indexed="64"/>
      </left>
      <right/>
      <top style="thin">
        <color indexed="64"/>
      </top>
      <bottom style="thin">
        <color indexed="64"/>
      </bottom>
      <diagonal/>
    </border>
    <border>
      <left style="thin">
        <color theme="0"/>
      </left>
      <right style="thin">
        <color theme="0"/>
      </right>
      <top style="thin">
        <color theme="0"/>
      </top>
      <bottom style="thin">
        <color theme="0"/>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s>
  <cellStyleXfs count="24">
    <xf numFmtId="0" fontId="0" fillId="0" borderId="0"/>
    <xf numFmtId="43" fontId="1" fillId="0" borderId="0" applyFont="0" applyFill="0" applyBorder="0" applyAlignment="0" applyProtection="0"/>
    <xf numFmtId="9" fontId="1" fillId="0" borderId="0" applyFont="0" applyFill="0" applyBorder="0" applyAlignment="0" applyProtection="0"/>
    <xf numFmtId="0" fontId="3" fillId="0" borderId="0"/>
    <xf numFmtId="0" fontId="5" fillId="0" borderId="0"/>
    <xf numFmtId="0" fontId="10" fillId="0" borderId="0"/>
    <xf numFmtId="0" fontId="1" fillId="0" borderId="0"/>
    <xf numFmtId="0" fontId="3" fillId="0" borderId="0"/>
    <xf numFmtId="0" fontId="18" fillId="0" borderId="0"/>
    <xf numFmtId="0" fontId="22" fillId="0" borderId="0"/>
    <xf numFmtId="0" fontId="22" fillId="0" borderId="0"/>
    <xf numFmtId="1" fontId="22" fillId="0" borderId="0"/>
    <xf numFmtId="0" fontId="22" fillId="0" borderId="0"/>
    <xf numFmtId="1" fontId="22" fillId="0" borderId="0"/>
    <xf numFmtId="0" fontId="22" fillId="0" borderId="0"/>
    <xf numFmtId="0" fontId="18" fillId="0" borderId="0"/>
    <xf numFmtId="0" fontId="22" fillId="0" borderId="0" applyNumberFormat="0" applyBorder="0" applyProtection="0"/>
    <xf numFmtId="0" fontId="22" fillId="0" borderId="0" applyNumberFormat="0" applyBorder="0" applyProtection="0"/>
    <xf numFmtId="1" fontId="22" fillId="0" borderId="0" applyBorder="0" applyProtection="0"/>
    <xf numFmtId="0" fontId="22" fillId="0" borderId="0" applyNumberFormat="0" applyBorder="0" applyProtection="0"/>
    <xf numFmtId="1" fontId="22" fillId="0" borderId="0" applyBorder="0" applyProtection="0"/>
    <xf numFmtId="0" fontId="22" fillId="0" borderId="0" applyNumberFormat="0" applyBorder="0" applyProtection="0"/>
    <xf numFmtId="9" fontId="3" fillId="0" borderId="0" applyFont="0" applyFill="0" applyBorder="0" applyAlignment="0" applyProtection="0"/>
    <xf numFmtId="0" fontId="40" fillId="0" borderId="0"/>
  </cellStyleXfs>
  <cellXfs count="293">
    <xf numFmtId="0" fontId="0" fillId="0" borderId="0" xfId="0"/>
    <xf numFmtId="0" fontId="4" fillId="2" borderId="1" xfId="3" applyFont="1" applyFill="1" applyBorder="1" applyAlignment="1">
      <alignment horizontal="center" vertical="center" wrapText="1" shrinkToFit="1"/>
    </xf>
    <xf numFmtId="0" fontId="4" fillId="2" borderId="2" xfId="3" applyFont="1" applyFill="1" applyBorder="1" applyAlignment="1">
      <alignment horizontal="center" vertical="center" wrapText="1" shrinkToFit="1"/>
    </xf>
    <xf numFmtId="0" fontId="4" fillId="2" borderId="3" xfId="3" applyFont="1" applyFill="1" applyBorder="1" applyAlignment="1">
      <alignment horizontal="center" vertical="center" wrapText="1" shrinkToFit="1"/>
    </xf>
    <xf numFmtId="0" fontId="3" fillId="0" borderId="0" xfId="3"/>
    <xf numFmtId="0" fontId="3" fillId="0" borderId="4" xfId="3" applyBorder="1"/>
    <xf numFmtId="0" fontId="3" fillId="0" borderId="0" xfId="3" applyAlignment="1">
      <alignment horizontal="center"/>
    </xf>
    <xf numFmtId="0" fontId="3" fillId="0" borderId="0" xfId="3" applyAlignment="1">
      <alignment horizontal="left"/>
    </xf>
    <xf numFmtId="0" fontId="0" fillId="3" borderId="0" xfId="0" applyFill="1" applyAlignment="1">
      <alignment horizontal="center" vertical="center"/>
    </xf>
    <xf numFmtId="0" fontId="3" fillId="0" borderId="0" xfId="0" applyFont="1"/>
    <xf numFmtId="49" fontId="3" fillId="0" borderId="0" xfId="0" applyNumberFormat="1" applyFont="1"/>
    <xf numFmtId="0" fontId="0" fillId="4" borderId="0" xfId="0" applyFill="1"/>
    <xf numFmtId="0" fontId="0" fillId="5" borderId="0" xfId="0" applyFill="1"/>
    <xf numFmtId="0" fontId="0" fillId="6" borderId="0" xfId="0" applyFill="1"/>
    <xf numFmtId="0" fontId="0" fillId="9" borderId="0" xfId="0" applyFill="1"/>
    <xf numFmtId="0" fontId="0" fillId="7" borderId="0" xfId="0" applyFill="1"/>
    <xf numFmtId="0" fontId="0" fillId="8" borderId="0" xfId="0" applyFill="1" applyAlignment="1">
      <alignment horizontal="center" vertical="center"/>
    </xf>
    <xf numFmtId="0" fontId="3" fillId="10" borderId="0" xfId="0" applyFont="1" applyFill="1" applyAlignment="1">
      <alignment horizontal="center"/>
    </xf>
    <xf numFmtId="0" fontId="4" fillId="11" borderId="1" xfId="3" applyFont="1" applyFill="1" applyBorder="1" applyAlignment="1">
      <alignment horizontal="center" vertical="center" wrapText="1" shrinkToFit="1"/>
    </xf>
    <xf numFmtId="0" fontId="4" fillId="11" borderId="2" xfId="3" applyFont="1" applyFill="1" applyBorder="1" applyAlignment="1">
      <alignment horizontal="center" vertical="center" wrapText="1" shrinkToFit="1"/>
    </xf>
    <xf numFmtId="0" fontId="6" fillId="0" borderId="0" xfId="4" applyFont="1"/>
    <xf numFmtId="0" fontId="5" fillId="0" borderId="0" xfId="4"/>
    <xf numFmtId="164" fontId="7" fillId="0" borderId="0" xfId="4" applyNumberFormat="1" applyFont="1"/>
    <xf numFmtId="165" fontId="7" fillId="0" borderId="0" xfId="4" applyNumberFormat="1" applyFont="1"/>
    <xf numFmtId="0" fontId="8" fillId="0" borderId="0" xfId="4" applyFont="1"/>
    <xf numFmtId="0" fontId="4" fillId="12" borderId="1" xfId="3" applyFont="1" applyFill="1" applyBorder="1" applyAlignment="1">
      <alignment horizontal="center" vertical="center" wrapText="1" shrinkToFit="1"/>
    </xf>
    <xf numFmtId="0" fontId="4" fillId="12" borderId="2" xfId="3" applyFont="1" applyFill="1" applyBorder="1" applyAlignment="1">
      <alignment horizontal="center" vertical="center" wrapText="1" shrinkToFit="1"/>
    </xf>
    <xf numFmtId="0" fontId="9" fillId="13" borderId="2" xfId="3" applyFont="1" applyFill="1" applyBorder="1" applyAlignment="1">
      <alignment horizontal="center" vertical="center" wrapText="1"/>
    </xf>
    <xf numFmtId="0" fontId="4" fillId="12" borderId="5" xfId="3" applyFont="1" applyFill="1" applyBorder="1" applyAlignment="1">
      <alignment horizontal="center" vertical="center" wrapText="1" shrinkToFit="1"/>
    </xf>
    <xf numFmtId="3" fontId="3" fillId="0" borderId="0" xfId="3" applyNumberFormat="1"/>
    <xf numFmtId="2" fontId="3" fillId="0" borderId="0" xfId="3" applyNumberFormat="1" applyAlignment="1">
      <alignment horizontal="center"/>
    </xf>
    <xf numFmtId="2" fontId="3" fillId="0" borderId="0" xfId="3" applyNumberFormat="1" applyAlignment="1">
      <alignment horizontal="left"/>
    </xf>
    <xf numFmtId="1" fontId="3" fillId="0" borderId="0" xfId="3" applyNumberFormat="1"/>
    <xf numFmtId="0" fontId="11" fillId="0" borderId="0" xfId="5" applyFont="1" applyAlignment="1">
      <alignment horizontal="left" vertical="center"/>
    </xf>
    <xf numFmtId="0" fontId="10" fillId="0" borderId="0" xfId="5"/>
    <xf numFmtId="0" fontId="12" fillId="0" borderId="0" xfId="5" applyFont="1" applyAlignment="1">
      <alignment horizontal="left" vertical="center"/>
    </xf>
    <xf numFmtId="0" fontId="13" fillId="14" borderId="6" xfId="5" applyFont="1" applyFill="1" applyBorder="1" applyAlignment="1">
      <alignment horizontal="left" vertical="center"/>
    </xf>
    <xf numFmtId="0" fontId="12" fillId="15" borderId="6" xfId="5" applyFont="1" applyFill="1" applyBorder="1" applyAlignment="1">
      <alignment horizontal="left" vertical="center"/>
    </xf>
    <xf numFmtId="0" fontId="10" fillId="16" borderId="0" xfId="5" applyFill="1"/>
    <xf numFmtId="0" fontId="12" fillId="17" borderId="6" xfId="5" applyFont="1" applyFill="1" applyBorder="1" applyAlignment="1">
      <alignment horizontal="left" vertical="center"/>
    </xf>
    <xf numFmtId="3" fontId="11" fillId="0" borderId="0" xfId="5" applyNumberFormat="1" applyFont="1" applyAlignment="1">
      <alignment horizontal="right" vertical="center" shrinkToFit="1"/>
    </xf>
    <xf numFmtId="0" fontId="5" fillId="19" borderId="0" xfId="4" applyFill="1"/>
    <xf numFmtId="0" fontId="15" fillId="0" borderId="9" xfId="7" applyFont="1" applyBorder="1"/>
    <xf numFmtId="0" fontId="3" fillId="0" borderId="10" xfId="7" applyBorder="1"/>
    <xf numFmtId="0" fontId="15" fillId="0" borderId="11" xfId="7" applyFont="1" applyBorder="1"/>
    <xf numFmtId="0" fontId="3" fillId="0" borderId="12" xfId="7" applyBorder="1"/>
    <xf numFmtId="0" fontId="15" fillId="0" borderId="13" xfId="7" applyFont="1" applyBorder="1"/>
    <xf numFmtId="0" fontId="3" fillId="0" borderId="14" xfId="7" applyBorder="1"/>
    <xf numFmtId="0" fontId="10" fillId="19" borderId="0" xfId="5" applyFill="1"/>
    <xf numFmtId="43" fontId="3" fillId="0" borderId="0" xfId="1" applyFont="1"/>
    <xf numFmtId="166" fontId="11" fillId="0" borderId="0" xfId="5" applyNumberFormat="1" applyFont="1" applyAlignment="1">
      <alignment horizontal="right" vertical="center" shrinkToFit="1"/>
    </xf>
    <xf numFmtId="166" fontId="11" fillId="18" borderId="0" xfId="5" applyNumberFormat="1" applyFont="1" applyFill="1" applyAlignment="1">
      <alignment horizontal="right" vertical="center" shrinkToFit="1"/>
    </xf>
    <xf numFmtId="4" fontId="11" fillId="18" borderId="0" xfId="5" applyNumberFormat="1" applyFont="1" applyFill="1" applyAlignment="1">
      <alignment horizontal="right" vertical="center" shrinkToFit="1"/>
    </xf>
    <xf numFmtId="4" fontId="11" fillId="0" borderId="0" xfId="5" applyNumberFormat="1" applyFont="1" applyAlignment="1">
      <alignment horizontal="right" vertical="center" shrinkToFit="1"/>
    </xf>
    <xf numFmtId="164" fontId="16" fillId="0" borderId="0" xfId="4" applyNumberFormat="1" applyFont="1"/>
    <xf numFmtId="3" fontId="17" fillId="0" borderId="0" xfId="5" applyNumberFormat="1" applyFont="1" applyAlignment="1">
      <alignment horizontal="right" vertical="center" shrinkToFit="1"/>
    </xf>
    <xf numFmtId="3" fontId="17" fillId="18" borderId="0" xfId="5" applyNumberFormat="1" applyFont="1" applyFill="1" applyAlignment="1">
      <alignment horizontal="right" vertical="center" shrinkToFit="1"/>
    </xf>
    <xf numFmtId="166" fontId="17" fillId="0" borderId="0" xfId="5" applyNumberFormat="1" applyFont="1" applyAlignment="1">
      <alignment horizontal="right" vertical="center" shrinkToFit="1"/>
    </xf>
    <xf numFmtId="4" fontId="17" fillId="0" borderId="0" xfId="5" applyNumberFormat="1" applyFont="1" applyAlignment="1">
      <alignment horizontal="right" vertical="center" shrinkToFit="1"/>
    </xf>
    <xf numFmtId="166" fontId="17" fillId="18" borderId="0" xfId="5" applyNumberFormat="1" applyFont="1" applyFill="1" applyAlignment="1">
      <alignment horizontal="right" vertical="center" shrinkToFit="1"/>
    </xf>
    <xf numFmtId="4" fontId="17" fillId="18" borderId="0" xfId="5" applyNumberFormat="1" applyFont="1" applyFill="1" applyAlignment="1">
      <alignment horizontal="right" vertical="center" shrinkToFit="1"/>
    </xf>
    <xf numFmtId="0" fontId="19" fillId="0" borderId="0" xfId="8" applyFont="1" applyAlignment="1">
      <alignment horizontal="left" indent="3"/>
    </xf>
    <xf numFmtId="0" fontId="20" fillId="0" borderId="0" xfId="8" applyFont="1" applyAlignment="1">
      <alignment vertical="center"/>
    </xf>
    <xf numFmtId="0" fontId="20" fillId="0" borderId="0" xfId="8" applyFont="1"/>
    <xf numFmtId="0" fontId="18" fillId="0" borderId="0" xfId="8"/>
    <xf numFmtId="0" fontId="21" fillId="0" borderId="0" xfId="8" applyFont="1"/>
    <xf numFmtId="0" fontId="19" fillId="0" borderId="0" xfId="8" applyFont="1"/>
    <xf numFmtId="0" fontId="21" fillId="0" borderId="0" xfId="8" applyFont="1" applyAlignment="1">
      <alignment vertical="center"/>
    </xf>
    <xf numFmtId="0" fontId="21" fillId="0" borderId="0" xfId="8" applyFont="1" applyAlignment="1">
      <alignment horizontal="right" vertical="center"/>
    </xf>
    <xf numFmtId="3" fontId="23" fillId="0" borderId="15" xfId="9" applyNumberFormat="1" applyFont="1" applyBorder="1" applyAlignment="1">
      <alignment horizontal="center" vertical="center"/>
    </xf>
    <xf numFmtId="3" fontId="24" fillId="20" borderId="16" xfId="10" applyNumberFormat="1" applyFont="1" applyFill="1" applyBorder="1" applyAlignment="1">
      <alignment vertical="center"/>
    </xf>
    <xf numFmtId="3" fontId="24" fillId="20" borderId="17" xfId="10" applyNumberFormat="1" applyFont="1" applyFill="1" applyBorder="1" applyAlignment="1">
      <alignment horizontal="center" vertical="center"/>
    </xf>
    <xf numFmtId="3" fontId="24" fillId="20" borderId="15" xfId="11" applyNumberFormat="1" applyFont="1" applyFill="1" applyBorder="1" applyAlignment="1">
      <alignment horizontal="center" vertical="center"/>
    </xf>
    <xf numFmtId="3" fontId="24" fillId="20" borderId="20" xfId="11" applyNumberFormat="1" applyFont="1" applyFill="1" applyBorder="1" applyAlignment="1">
      <alignment horizontal="center" vertical="center"/>
    </xf>
    <xf numFmtId="3" fontId="24" fillId="20" borderId="17" xfId="10" applyNumberFormat="1" applyFont="1" applyFill="1" applyBorder="1" applyAlignment="1">
      <alignment vertical="center"/>
    </xf>
    <xf numFmtId="3" fontId="24" fillId="20" borderId="16" xfId="12" applyNumberFormat="1" applyFont="1" applyFill="1" applyBorder="1" applyAlignment="1">
      <alignment vertical="center"/>
    </xf>
    <xf numFmtId="167" fontId="24" fillId="20" borderId="16" xfId="10" applyNumberFormat="1" applyFont="1" applyFill="1" applyBorder="1" applyAlignment="1">
      <alignment horizontal="center" vertical="center"/>
    </xf>
    <xf numFmtId="3" fontId="24" fillId="20" borderId="16" xfId="11" applyNumberFormat="1" applyFont="1" applyFill="1" applyBorder="1" applyAlignment="1">
      <alignment vertical="center"/>
    </xf>
    <xf numFmtId="3" fontId="24" fillId="20" borderId="19" xfId="10" applyNumberFormat="1" applyFont="1" applyFill="1" applyBorder="1" applyAlignment="1">
      <alignment vertical="center"/>
    </xf>
    <xf numFmtId="1" fontId="24" fillId="20" borderId="19" xfId="9" applyNumberFormat="1" applyFont="1" applyFill="1" applyBorder="1" applyAlignment="1">
      <alignment horizontal="center" vertical="center"/>
    </xf>
    <xf numFmtId="168" fontId="25" fillId="0" borderId="21" xfId="13" applyNumberFormat="1" applyFont="1" applyBorder="1" applyAlignment="1">
      <alignment vertical="center"/>
    </xf>
    <xf numFmtId="1" fontId="26" fillId="0" borderId="22" xfId="10" applyNumberFormat="1" applyFont="1" applyBorder="1" applyAlignment="1">
      <alignment horizontal="center" vertical="center"/>
    </xf>
    <xf numFmtId="167" fontId="26" fillId="0" borderId="22" xfId="10" applyNumberFormat="1" applyFont="1" applyBorder="1" applyAlignment="1">
      <alignment horizontal="center" vertical="center"/>
    </xf>
    <xf numFmtId="167" fontId="26" fillId="0" borderId="23" xfId="10" applyNumberFormat="1" applyFont="1" applyBorder="1" applyAlignment="1">
      <alignment horizontal="center" vertical="center"/>
    </xf>
    <xf numFmtId="169" fontId="26" fillId="0" borderId="17" xfId="10" applyNumberFormat="1" applyFont="1" applyBorder="1" applyAlignment="1">
      <alignment vertical="center"/>
    </xf>
    <xf numFmtId="3" fontId="26" fillId="0" borderId="17" xfId="10" applyNumberFormat="1" applyFont="1" applyBorder="1" applyAlignment="1">
      <alignment vertical="center"/>
    </xf>
    <xf numFmtId="170" fontId="26" fillId="0" borderId="17" xfId="10" applyNumberFormat="1" applyFont="1" applyBorder="1" applyAlignment="1">
      <alignment horizontal="right" vertical="center"/>
    </xf>
    <xf numFmtId="3" fontId="26" fillId="0" borderId="17" xfId="10" applyNumberFormat="1" applyFont="1" applyBorder="1" applyAlignment="1">
      <alignment horizontal="right" vertical="center"/>
    </xf>
    <xf numFmtId="3" fontId="26" fillId="0" borderId="17" xfId="14" applyNumberFormat="1" applyFont="1" applyBorder="1" applyAlignment="1">
      <alignment horizontal="center" vertical="center"/>
    </xf>
    <xf numFmtId="3" fontId="26" fillId="0" borderId="17" xfId="10" applyNumberFormat="1" applyFont="1" applyBorder="1" applyAlignment="1">
      <alignment horizontal="center" vertical="center"/>
    </xf>
    <xf numFmtId="170" fontId="26" fillId="0" borderId="17" xfId="10" applyNumberFormat="1" applyFont="1" applyBorder="1" applyAlignment="1">
      <alignment horizontal="center" vertical="center"/>
    </xf>
    <xf numFmtId="3" fontId="26" fillId="0" borderId="19" xfId="10" applyNumberFormat="1" applyFont="1" applyBorder="1" applyAlignment="1">
      <alignment vertical="center"/>
    </xf>
    <xf numFmtId="170" fontId="26" fillId="0" borderId="19" xfId="10" applyNumberFormat="1" applyFont="1" applyBorder="1" applyAlignment="1">
      <alignment horizontal="right" vertical="center"/>
    </xf>
    <xf numFmtId="171" fontId="26" fillId="0" borderId="17" xfId="10" applyNumberFormat="1" applyFont="1" applyBorder="1" applyAlignment="1">
      <alignment vertical="center"/>
    </xf>
    <xf numFmtId="169" fontId="26" fillId="0" borderId="16" xfId="10" applyNumberFormat="1" applyFont="1" applyBorder="1" applyAlignment="1">
      <alignment vertical="center" wrapText="1"/>
    </xf>
    <xf numFmtId="3" fontId="26" fillId="0" borderId="16" xfId="10" applyNumberFormat="1" applyFont="1" applyBorder="1" applyAlignment="1">
      <alignment vertical="center"/>
    </xf>
    <xf numFmtId="170" fontId="26" fillId="0" borderId="16" xfId="10" applyNumberFormat="1" applyFont="1" applyBorder="1" applyAlignment="1">
      <alignment horizontal="right" vertical="center"/>
    </xf>
    <xf numFmtId="3" fontId="26" fillId="0" borderId="16" xfId="10" applyNumberFormat="1" applyFont="1" applyBorder="1" applyAlignment="1">
      <alignment horizontal="right" vertical="center"/>
    </xf>
    <xf numFmtId="3" fontId="17" fillId="0" borderId="16" xfId="10" applyNumberFormat="1" applyFont="1" applyBorder="1" applyAlignment="1">
      <alignment vertical="center"/>
    </xf>
    <xf numFmtId="169" fontId="26" fillId="0" borderId="19" xfId="10" applyNumberFormat="1" applyFont="1" applyBorder="1" applyAlignment="1">
      <alignment vertical="center" wrapText="1"/>
    </xf>
    <xf numFmtId="3" fontId="26" fillId="0" borderId="19" xfId="10" applyNumberFormat="1" applyFont="1" applyBorder="1" applyAlignment="1">
      <alignment horizontal="right" vertical="center"/>
    </xf>
    <xf numFmtId="3" fontId="17" fillId="0" borderId="19" xfId="10" applyNumberFormat="1" applyFont="1" applyBorder="1" applyAlignment="1">
      <alignment vertical="center"/>
    </xf>
    <xf numFmtId="169" fontId="24" fillId="21" borderId="24" xfId="10" applyNumberFormat="1" applyFont="1" applyFill="1" applyBorder="1" applyAlignment="1">
      <alignment vertical="center" wrapText="1"/>
    </xf>
    <xf numFmtId="3" fontId="24" fillId="21" borderId="24" xfId="10" applyNumberFormat="1" applyFont="1" applyFill="1" applyBorder="1" applyAlignment="1">
      <alignment vertical="center" wrapText="1"/>
    </xf>
    <xf numFmtId="170" fontId="24" fillId="21" borderId="24" xfId="10" applyNumberFormat="1" applyFont="1" applyFill="1" applyBorder="1" applyAlignment="1">
      <alignment horizontal="right" vertical="center" wrapText="1"/>
    </xf>
    <xf numFmtId="3" fontId="24" fillId="21" borderId="24" xfId="10" applyNumberFormat="1" applyFont="1" applyFill="1" applyBorder="1" applyAlignment="1">
      <alignment horizontal="right" vertical="center" wrapText="1"/>
    </xf>
    <xf numFmtId="3" fontId="27" fillId="21" borderId="24" xfId="10" applyNumberFormat="1" applyFont="1" applyFill="1" applyBorder="1" applyAlignment="1">
      <alignment horizontal="center" vertical="center" wrapText="1"/>
    </xf>
    <xf numFmtId="170" fontId="27" fillId="21" borderId="24" xfId="10" applyNumberFormat="1" applyFont="1" applyFill="1" applyBorder="1" applyAlignment="1">
      <alignment horizontal="center" vertical="center" wrapText="1"/>
    </xf>
    <xf numFmtId="0" fontId="18" fillId="0" borderId="0" xfId="8" applyAlignment="1">
      <alignment wrapText="1"/>
    </xf>
    <xf numFmtId="3" fontId="24" fillId="21" borderId="19" xfId="10" applyNumberFormat="1" applyFont="1" applyFill="1" applyBorder="1" applyAlignment="1">
      <alignment vertical="center" wrapText="1"/>
    </xf>
    <xf numFmtId="3" fontId="24" fillId="21" borderId="24" xfId="10" applyNumberFormat="1" applyFont="1" applyFill="1" applyBorder="1" applyAlignment="1">
      <alignment horizontal="center" vertical="center" wrapText="1"/>
    </xf>
    <xf numFmtId="170" fontId="24" fillId="21" borderId="24" xfId="10" applyNumberFormat="1" applyFont="1" applyFill="1" applyBorder="1" applyAlignment="1">
      <alignment horizontal="center" vertical="center" wrapText="1"/>
    </xf>
    <xf numFmtId="168" fontId="25" fillId="0" borderId="25" xfId="13" applyNumberFormat="1" applyFont="1" applyBorder="1" applyAlignment="1">
      <alignment vertical="center"/>
    </xf>
    <xf numFmtId="3" fontId="25" fillId="0" borderId="0" xfId="10" applyNumberFormat="1" applyFont="1" applyAlignment="1">
      <alignment vertical="center"/>
    </xf>
    <xf numFmtId="170" fontId="25" fillId="0" borderId="0" xfId="10" applyNumberFormat="1" applyFont="1" applyAlignment="1">
      <alignment horizontal="right" vertical="center"/>
    </xf>
    <xf numFmtId="3" fontId="25" fillId="0" borderId="0" xfId="10" applyNumberFormat="1" applyFont="1" applyAlignment="1">
      <alignment horizontal="right" vertical="center"/>
    </xf>
    <xf numFmtId="3" fontId="25" fillId="0" borderId="0" xfId="14" applyNumberFormat="1" applyFont="1" applyAlignment="1">
      <alignment horizontal="center" vertical="center"/>
    </xf>
    <xf numFmtId="3" fontId="25" fillId="0" borderId="0" xfId="10" applyNumberFormat="1" applyFont="1" applyAlignment="1">
      <alignment horizontal="center" vertical="center"/>
    </xf>
    <xf numFmtId="170" fontId="25" fillId="0" borderId="26" xfId="10" applyNumberFormat="1" applyFont="1" applyBorder="1" applyAlignment="1">
      <alignment horizontal="center" vertical="center"/>
    </xf>
    <xf numFmtId="3" fontId="24" fillId="21" borderId="24" xfId="10" applyNumberFormat="1" applyFont="1" applyFill="1" applyBorder="1" applyAlignment="1">
      <alignment vertical="center"/>
    </xf>
    <xf numFmtId="170" fontId="24" fillId="21" borderId="24" xfId="10" applyNumberFormat="1" applyFont="1" applyFill="1" applyBorder="1" applyAlignment="1">
      <alignment horizontal="right" vertical="center"/>
    </xf>
    <xf numFmtId="3" fontId="24" fillId="21" borderId="24" xfId="14" applyNumberFormat="1" applyFont="1" applyFill="1" applyBorder="1" applyAlignment="1">
      <alignment horizontal="center" vertical="center"/>
    </xf>
    <xf numFmtId="170" fontId="24" fillId="21" borderId="19" xfId="10" applyNumberFormat="1" applyFont="1" applyFill="1" applyBorder="1" applyAlignment="1">
      <alignment horizontal="right" vertical="center"/>
    </xf>
    <xf numFmtId="3" fontId="24" fillId="21" borderId="24" xfId="10" applyNumberFormat="1" applyFont="1" applyFill="1" applyBorder="1" applyAlignment="1">
      <alignment horizontal="center" vertical="center"/>
    </xf>
    <xf numFmtId="170" fontId="24" fillId="21" borderId="24" xfId="10" applyNumberFormat="1" applyFont="1" applyFill="1" applyBorder="1" applyAlignment="1">
      <alignment horizontal="center" vertical="center"/>
    </xf>
    <xf numFmtId="3" fontId="28" fillId="0" borderId="0" xfId="9" applyNumberFormat="1" applyFont="1" applyAlignment="1">
      <alignment horizontal="left" vertical="center"/>
    </xf>
    <xf numFmtId="3" fontId="28" fillId="0" borderId="0" xfId="10" applyNumberFormat="1" applyFont="1" applyAlignment="1">
      <alignment horizontal="center" vertical="center"/>
    </xf>
    <xf numFmtId="3" fontId="26" fillId="0" borderId="0" xfId="10" applyNumberFormat="1" applyFont="1" applyAlignment="1">
      <alignment vertical="center"/>
    </xf>
    <xf numFmtId="167" fontId="26" fillId="0" borderId="0" xfId="10" applyNumberFormat="1" applyFont="1" applyAlignment="1">
      <alignment vertical="center"/>
    </xf>
    <xf numFmtId="0" fontId="29" fillId="0" borderId="0" xfId="15" applyFont="1" applyAlignment="1" applyProtection="1">
      <alignment horizontal="left" indent="3"/>
      <protection locked="0"/>
    </xf>
    <xf numFmtId="0" fontId="30" fillId="0" borderId="0" xfId="15" applyFont="1" applyAlignment="1" applyProtection="1">
      <alignment vertical="center"/>
      <protection locked="0"/>
    </xf>
    <xf numFmtId="0" fontId="30" fillId="0" borderId="0" xfId="15" applyFont="1" applyProtection="1">
      <protection locked="0"/>
    </xf>
    <xf numFmtId="0" fontId="18" fillId="0" borderId="0" xfId="15"/>
    <xf numFmtId="0" fontId="31" fillId="0" borderId="0" xfId="15" applyFont="1" applyProtection="1">
      <protection locked="0"/>
    </xf>
    <xf numFmtId="0" fontId="29" fillId="0" borderId="0" xfId="15" applyFont="1" applyProtection="1">
      <protection locked="0"/>
    </xf>
    <xf numFmtId="0" fontId="31" fillId="0" borderId="0" xfId="15" applyFont="1" applyAlignment="1" applyProtection="1">
      <alignment vertical="center"/>
      <protection locked="0"/>
    </xf>
    <xf numFmtId="0" fontId="31" fillId="0" borderId="0" xfId="15" applyFont="1" applyAlignment="1" applyProtection="1">
      <alignment horizontal="right" vertical="center"/>
      <protection locked="0"/>
    </xf>
    <xf numFmtId="3" fontId="32" fillId="0" borderId="15" xfId="16" applyNumberFormat="1" applyFont="1" applyBorder="1" applyAlignment="1" applyProtection="1">
      <alignment horizontal="center" vertical="center"/>
      <protection locked="0"/>
    </xf>
    <xf numFmtId="3" fontId="33" fillId="20" borderId="16" xfId="17" applyNumberFormat="1" applyFont="1" applyFill="1" applyBorder="1" applyAlignment="1" applyProtection="1">
      <alignment vertical="center"/>
      <protection locked="0"/>
    </xf>
    <xf numFmtId="3" fontId="33" fillId="20" borderId="17" xfId="17" applyNumberFormat="1" applyFont="1" applyFill="1" applyBorder="1" applyAlignment="1" applyProtection="1">
      <alignment horizontal="center" vertical="center"/>
      <protection locked="0"/>
    </xf>
    <xf numFmtId="3" fontId="33" fillId="20" borderId="15" xfId="18" applyNumberFormat="1" applyFont="1" applyFill="1" applyBorder="1" applyAlignment="1" applyProtection="1">
      <alignment horizontal="center" vertical="center"/>
      <protection locked="0"/>
    </xf>
    <xf numFmtId="3" fontId="33" fillId="20" borderId="20" xfId="18" applyNumberFormat="1" applyFont="1" applyFill="1" applyBorder="1" applyAlignment="1" applyProtection="1">
      <alignment horizontal="center" vertical="center"/>
      <protection locked="0"/>
    </xf>
    <xf numFmtId="3" fontId="33" fillId="20" borderId="17" xfId="17" applyNumberFormat="1" applyFont="1" applyFill="1" applyBorder="1" applyAlignment="1" applyProtection="1">
      <alignment vertical="center"/>
      <protection locked="0"/>
    </xf>
    <xf numFmtId="3" fontId="33" fillId="20" borderId="16" xfId="19" applyNumberFormat="1" applyFont="1" applyFill="1" applyBorder="1" applyAlignment="1" applyProtection="1">
      <alignment vertical="center"/>
      <protection locked="0"/>
    </xf>
    <xf numFmtId="167" fontId="33" fillId="20" borderId="16" xfId="17" applyNumberFormat="1" applyFont="1" applyFill="1" applyBorder="1" applyAlignment="1" applyProtection="1">
      <alignment horizontal="center" vertical="center"/>
      <protection locked="0"/>
    </xf>
    <xf numFmtId="3" fontId="33" fillId="20" borderId="16" xfId="18" applyNumberFormat="1" applyFont="1" applyFill="1" applyBorder="1" applyAlignment="1" applyProtection="1">
      <alignment vertical="center"/>
      <protection locked="0"/>
    </xf>
    <xf numFmtId="3" fontId="33" fillId="20" borderId="19" xfId="17" applyNumberFormat="1" applyFont="1" applyFill="1" applyBorder="1" applyAlignment="1" applyProtection="1">
      <alignment vertical="center"/>
      <protection locked="0"/>
    </xf>
    <xf numFmtId="1" fontId="33" fillId="20" borderId="19" xfId="16" applyNumberFormat="1" applyFont="1" applyFill="1" applyBorder="1" applyAlignment="1" applyProtection="1">
      <alignment horizontal="center" vertical="center"/>
      <protection locked="0"/>
    </xf>
    <xf numFmtId="169" fontId="35" fillId="0" borderId="27" xfId="17" applyNumberFormat="1" applyFont="1" applyBorder="1" applyAlignment="1" applyProtection="1">
      <alignment vertical="center"/>
      <protection locked="0"/>
    </xf>
    <xf numFmtId="3" fontId="35" fillId="0" borderId="27" xfId="17" applyNumberFormat="1" applyFont="1" applyBorder="1" applyAlignment="1" applyProtection="1">
      <alignment horizontal="right" vertical="center"/>
      <protection locked="0"/>
    </xf>
    <xf numFmtId="170" fontId="35" fillId="0" borderId="27" xfId="17" applyNumberFormat="1" applyFont="1" applyBorder="1" applyAlignment="1" applyProtection="1">
      <alignment horizontal="right" vertical="center"/>
      <protection locked="0"/>
    </xf>
    <xf numFmtId="3" fontId="35" fillId="0" borderId="27" xfId="21" applyNumberFormat="1" applyFont="1" applyBorder="1" applyAlignment="1" applyProtection="1">
      <alignment horizontal="right" vertical="center"/>
      <protection locked="0"/>
    </xf>
    <xf numFmtId="169" fontId="35" fillId="0" borderId="17" xfId="17" applyNumberFormat="1" applyFont="1" applyBorder="1" applyAlignment="1" applyProtection="1">
      <alignment vertical="center"/>
      <protection locked="0"/>
    </xf>
    <xf numFmtId="3" fontId="35" fillId="0" borderId="17" xfId="17" applyNumberFormat="1" applyFont="1" applyBorder="1" applyAlignment="1" applyProtection="1">
      <alignment horizontal="right" vertical="center"/>
      <protection locked="0"/>
    </xf>
    <xf numFmtId="170" fontId="35" fillId="0" borderId="17" xfId="17" applyNumberFormat="1" applyFont="1" applyBorder="1" applyAlignment="1" applyProtection="1">
      <alignment horizontal="right" vertical="center"/>
      <protection locked="0"/>
    </xf>
    <xf numFmtId="3" fontId="35" fillId="0" borderId="19" xfId="17" applyNumberFormat="1" applyFont="1" applyBorder="1" applyAlignment="1" applyProtection="1">
      <alignment horizontal="right" vertical="center"/>
      <protection locked="0"/>
    </xf>
    <xf numFmtId="170" fontId="35" fillId="0" borderId="19" xfId="17" applyNumberFormat="1" applyFont="1" applyBorder="1" applyAlignment="1" applyProtection="1">
      <alignment horizontal="right" vertical="center"/>
      <protection locked="0"/>
    </xf>
    <xf numFmtId="171" fontId="35" fillId="0" borderId="17" xfId="17" applyNumberFormat="1" applyFont="1" applyBorder="1" applyAlignment="1" applyProtection="1">
      <alignment horizontal="right" vertical="center"/>
      <protection locked="0"/>
    </xf>
    <xf numFmtId="169" fontId="35" fillId="0" borderId="16" xfId="17" applyNumberFormat="1" applyFont="1" applyBorder="1" applyAlignment="1" applyProtection="1">
      <alignment vertical="center" wrapText="1"/>
      <protection locked="0"/>
    </xf>
    <xf numFmtId="3" fontId="35" fillId="0" borderId="16" xfId="17" applyNumberFormat="1" applyFont="1" applyBorder="1" applyAlignment="1" applyProtection="1">
      <alignment horizontal="right" vertical="center"/>
      <protection locked="0"/>
    </xf>
    <xf numFmtId="170" fontId="35" fillId="0" borderId="16" xfId="17" applyNumberFormat="1" applyFont="1" applyBorder="1" applyAlignment="1" applyProtection="1">
      <alignment horizontal="right" vertical="center"/>
      <protection locked="0"/>
    </xf>
    <xf numFmtId="3" fontId="36" fillId="0" borderId="16" xfId="17" applyNumberFormat="1" applyFont="1" applyBorder="1" applyAlignment="1" applyProtection="1">
      <alignment horizontal="right" vertical="center"/>
      <protection locked="0"/>
    </xf>
    <xf numFmtId="169" fontId="35" fillId="0" borderId="19" xfId="17" applyNumberFormat="1" applyFont="1" applyBorder="1" applyAlignment="1" applyProtection="1">
      <alignment vertical="center" wrapText="1"/>
      <protection locked="0"/>
    </xf>
    <xf numFmtId="3" fontId="36" fillId="0" borderId="19" xfId="17" applyNumberFormat="1" applyFont="1" applyBorder="1" applyAlignment="1" applyProtection="1">
      <alignment horizontal="right" vertical="center"/>
      <protection locked="0"/>
    </xf>
    <xf numFmtId="169" fontId="33" fillId="21" borderId="24" xfId="17" applyNumberFormat="1" applyFont="1" applyFill="1" applyBorder="1" applyAlignment="1" applyProtection="1">
      <alignment vertical="center" wrapText="1"/>
      <protection locked="0"/>
    </xf>
    <xf numFmtId="3" fontId="33" fillId="21" borderId="24" xfId="17" applyNumberFormat="1" applyFont="1" applyFill="1" applyBorder="1" applyAlignment="1" applyProtection="1">
      <alignment horizontal="right" vertical="center" wrapText="1"/>
      <protection locked="0"/>
    </xf>
    <xf numFmtId="170" fontId="33" fillId="21" borderId="24" xfId="17" applyNumberFormat="1" applyFont="1" applyFill="1" applyBorder="1" applyAlignment="1" applyProtection="1">
      <alignment horizontal="right" vertical="center" wrapText="1"/>
      <protection locked="0"/>
    </xf>
    <xf numFmtId="3" fontId="37" fillId="21" borderId="24" xfId="17" applyNumberFormat="1" applyFont="1" applyFill="1" applyBorder="1" applyAlignment="1" applyProtection="1">
      <alignment horizontal="right" vertical="center" wrapText="1"/>
      <protection locked="0"/>
    </xf>
    <xf numFmtId="170" fontId="37" fillId="21" borderId="24" xfId="17" applyNumberFormat="1" applyFont="1" applyFill="1" applyBorder="1" applyAlignment="1" applyProtection="1">
      <alignment horizontal="right" vertical="center" wrapText="1"/>
      <protection locked="0"/>
    </xf>
    <xf numFmtId="3" fontId="33" fillId="21" borderId="19" xfId="17" applyNumberFormat="1" applyFont="1" applyFill="1" applyBorder="1" applyAlignment="1" applyProtection="1">
      <alignment horizontal="right" vertical="center" wrapText="1"/>
      <protection locked="0"/>
    </xf>
    <xf numFmtId="3" fontId="33" fillId="21" borderId="24" xfId="17" applyNumberFormat="1" applyFont="1" applyFill="1" applyBorder="1" applyAlignment="1" applyProtection="1">
      <alignment horizontal="right" vertical="center"/>
      <protection locked="0"/>
    </xf>
    <xf numFmtId="170" fontId="33" fillId="21" borderId="24" xfId="17" applyNumberFormat="1" applyFont="1" applyFill="1" applyBorder="1" applyAlignment="1" applyProtection="1">
      <alignment horizontal="right" vertical="center"/>
      <protection locked="0"/>
    </xf>
    <xf numFmtId="3" fontId="33" fillId="21" borderId="24" xfId="21" applyNumberFormat="1" applyFont="1" applyFill="1" applyBorder="1" applyAlignment="1" applyProtection="1">
      <alignment horizontal="right" vertical="center"/>
      <protection locked="0"/>
    </xf>
    <xf numFmtId="170" fontId="33" fillId="21" borderId="19" xfId="17" applyNumberFormat="1" applyFont="1" applyFill="1" applyBorder="1" applyAlignment="1" applyProtection="1">
      <alignment horizontal="right" vertical="center"/>
      <protection locked="0"/>
    </xf>
    <xf numFmtId="3" fontId="38" fillId="0" borderId="0" xfId="16" applyNumberFormat="1" applyFont="1" applyAlignment="1" applyProtection="1">
      <alignment horizontal="left" vertical="center"/>
      <protection locked="0"/>
    </xf>
    <xf numFmtId="3" fontId="38" fillId="0" borderId="0" xfId="17" applyNumberFormat="1" applyFont="1" applyAlignment="1" applyProtection="1">
      <alignment horizontal="center" vertical="center"/>
      <protection locked="0"/>
    </xf>
    <xf numFmtId="3" fontId="35" fillId="0" borderId="0" xfId="17" applyNumberFormat="1" applyFont="1" applyAlignment="1" applyProtection="1">
      <alignment vertical="center"/>
      <protection locked="0"/>
    </xf>
    <xf numFmtId="167" fontId="35" fillId="0" borderId="0" xfId="17" applyNumberFormat="1" applyFont="1" applyAlignment="1" applyProtection="1">
      <alignment vertical="center"/>
      <protection locked="0"/>
    </xf>
    <xf numFmtId="3" fontId="32" fillId="0" borderId="15" xfId="15" applyNumberFormat="1" applyFont="1" applyBorder="1" applyAlignment="1" applyProtection="1">
      <alignment horizontal="center" vertical="center"/>
      <protection locked="0"/>
    </xf>
    <xf numFmtId="3" fontId="33" fillId="20" borderId="16" xfId="15" applyNumberFormat="1" applyFont="1" applyFill="1" applyBorder="1" applyAlignment="1" applyProtection="1">
      <alignment vertical="center"/>
      <protection locked="0"/>
    </xf>
    <xf numFmtId="3" fontId="33" fillId="20" borderId="17" xfId="15" applyNumberFormat="1" applyFont="1" applyFill="1" applyBorder="1" applyAlignment="1" applyProtection="1">
      <alignment horizontal="center" vertical="center"/>
      <protection locked="0"/>
    </xf>
    <xf numFmtId="3" fontId="33" fillId="20" borderId="15" xfId="15" applyNumberFormat="1" applyFont="1" applyFill="1" applyBorder="1" applyAlignment="1" applyProtection="1">
      <alignment horizontal="center" vertical="center"/>
      <protection locked="0"/>
    </xf>
    <xf numFmtId="3" fontId="33" fillId="20" borderId="20" xfId="15" applyNumberFormat="1" applyFont="1" applyFill="1" applyBorder="1" applyAlignment="1" applyProtection="1">
      <alignment horizontal="center" vertical="center"/>
      <protection locked="0"/>
    </xf>
    <xf numFmtId="3" fontId="33" fillId="20" borderId="17" xfId="15" applyNumberFormat="1" applyFont="1" applyFill="1" applyBorder="1" applyAlignment="1" applyProtection="1">
      <alignment vertical="center"/>
      <protection locked="0"/>
    </xf>
    <xf numFmtId="167" fontId="33" fillId="20" borderId="16" xfId="15" applyNumberFormat="1" applyFont="1" applyFill="1" applyBorder="1" applyAlignment="1" applyProtection="1">
      <alignment horizontal="center" vertical="center"/>
      <protection locked="0"/>
    </xf>
    <xf numFmtId="3" fontId="33" fillId="20" borderId="19" xfId="15" applyNumberFormat="1" applyFont="1" applyFill="1" applyBorder="1" applyAlignment="1" applyProtection="1">
      <alignment vertical="center"/>
      <protection locked="0"/>
    </xf>
    <xf numFmtId="1" fontId="33" fillId="20" borderId="19" xfId="15" applyNumberFormat="1" applyFont="1" applyFill="1" applyBorder="1" applyAlignment="1" applyProtection="1">
      <alignment horizontal="center" vertical="center"/>
      <protection locked="0"/>
    </xf>
    <xf numFmtId="169" fontId="35" fillId="0" borderId="27" xfId="15" applyNumberFormat="1" applyFont="1" applyBorder="1" applyAlignment="1" applyProtection="1">
      <alignment vertical="center"/>
      <protection locked="0"/>
    </xf>
    <xf numFmtId="3" fontId="35" fillId="0" borderId="27" xfId="15" applyNumberFormat="1" applyFont="1" applyBorder="1" applyAlignment="1" applyProtection="1">
      <alignment horizontal="right" vertical="center"/>
      <protection locked="0"/>
    </xf>
    <xf numFmtId="170" fontId="35" fillId="0" borderId="27" xfId="15" applyNumberFormat="1" applyFont="1" applyBorder="1" applyAlignment="1" applyProtection="1">
      <alignment horizontal="right" vertical="center"/>
      <protection locked="0"/>
    </xf>
    <xf numFmtId="172" fontId="35" fillId="0" borderId="27" xfId="15" applyNumberFormat="1" applyFont="1" applyBorder="1" applyAlignment="1" applyProtection="1">
      <alignment horizontal="right" vertical="center"/>
      <protection locked="0"/>
    </xf>
    <xf numFmtId="169" fontId="35" fillId="0" borderId="17" xfId="15" applyNumberFormat="1" applyFont="1" applyBorder="1" applyAlignment="1" applyProtection="1">
      <alignment vertical="center"/>
      <protection locked="0"/>
    </xf>
    <xf numFmtId="3" fontId="35" fillId="0" borderId="17" xfId="15" applyNumberFormat="1" applyFont="1" applyBorder="1" applyAlignment="1" applyProtection="1">
      <alignment horizontal="right" vertical="center"/>
      <protection locked="0"/>
    </xf>
    <xf numFmtId="170" fontId="35" fillId="0" borderId="17" xfId="15" applyNumberFormat="1" applyFont="1" applyBorder="1" applyAlignment="1" applyProtection="1">
      <alignment horizontal="right" vertical="center"/>
      <protection locked="0"/>
    </xf>
    <xf numFmtId="172" fontId="35" fillId="0" borderId="17" xfId="15" applyNumberFormat="1" applyFont="1" applyBorder="1" applyAlignment="1" applyProtection="1">
      <alignment horizontal="right" vertical="center"/>
      <protection locked="0"/>
    </xf>
    <xf numFmtId="170" fontId="35" fillId="0" borderId="19" xfId="15" applyNumberFormat="1" applyFont="1" applyBorder="1" applyAlignment="1" applyProtection="1">
      <alignment horizontal="right" vertical="center"/>
      <protection locked="0"/>
    </xf>
    <xf numFmtId="169" fontId="35" fillId="0" borderId="16" xfId="15" applyNumberFormat="1" applyFont="1" applyBorder="1" applyAlignment="1" applyProtection="1">
      <alignment vertical="center" wrapText="1"/>
      <protection locked="0"/>
    </xf>
    <xf numFmtId="3" fontId="36" fillId="0" borderId="17" xfId="15" applyNumberFormat="1" applyFont="1" applyBorder="1" applyAlignment="1" applyProtection="1">
      <alignment horizontal="right" vertical="center"/>
      <protection locked="0"/>
    </xf>
    <xf numFmtId="169" fontId="35" fillId="0" borderId="19" xfId="15" applyNumberFormat="1" applyFont="1" applyBorder="1" applyAlignment="1" applyProtection="1">
      <alignment vertical="center" wrapText="1"/>
      <protection locked="0"/>
    </xf>
    <xf numFmtId="169" fontId="33" fillId="21" borderId="24" xfId="15" applyNumberFormat="1" applyFont="1" applyFill="1" applyBorder="1" applyAlignment="1" applyProtection="1">
      <alignment vertical="center" wrapText="1"/>
      <protection locked="0"/>
    </xf>
    <xf numFmtId="3" fontId="33" fillId="21" borderId="24" xfId="15" applyNumberFormat="1" applyFont="1" applyFill="1" applyBorder="1" applyAlignment="1" applyProtection="1">
      <alignment horizontal="right" vertical="center"/>
      <protection locked="0"/>
    </xf>
    <xf numFmtId="170" fontId="33" fillId="21" borderId="24" xfId="15" applyNumberFormat="1" applyFont="1" applyFill="1" applyBorder="1" applyAlignment="1" applyProtection="1">
      <alignment horizontal="right" vertical="center"/>
      <protection locked="0"/>
    </xf>
    <xf numFmtId="173" fontId="33" fillId="21" borderId="24" xfId="15" applyNumberFormat="1" applyFont="1" applyFill="1" applyBorder="1" applyAlignment="1">
      <alignment horizontal="right" vertical="center"/>
    </xf>
    <xf numFmtId="3" fontId="33" fillId="21" borderId="24" xfId="15" applyNumberFormat="1" applyFont="1" applyFill="1" applyBorder="1" applyAlignment="1">
      <alignment horizontal="right" vertical="center"/>
    </xf>
    <xf numFmtId="170" fontId="33" fillId="21" borderId="24" xfId="15" applyNumberFormat="1" applyFont="1" applyFill="1" applyBorder="1" applyAlignment="1">
      <alignment horizontal="right" vertical="center"/>
    </xf>
    <xf numFmtId="3" fontId="38" fillId="0" borderId="0" xfId="15" applyNumberFormat="1" applyFont="1" applyAlignment="1" applyProtection="1">
      <alignment horizontal="left" vertical="center"/>
      <protection locked="0"/>
    </xf>
    <xf numFmtId="3" fontId="38" fillId="0" borderId="0" xfId="15" applyNumberFormat="1" applyFont="1" applyAlignment="1" applyProtection="1">
      <alignment horizontal="center" vertical="center"/>
      <protection locked="0"/>
    </xf>
    <xf numFmtId="3" fontId="35" fillId="0" borderId="0" xfId="15" applyNumberFormat="1" applyFont="1" applyAlignment="1" applyProtection="1">
      <alignment vertical="center"/>
      <protection locked="0"/>
    </xf>
    <xf numFmtId="167" fontId="35" fillId="0" borderId="0" xfId="15" applyNumberFormat="1" applyFont="1" applyAlignment="1" applyProtection="1">
      <alignment vertical="center"/>
      <protection locked="0"/>
    </xf>
    <xf numFmtId="3" fontId="11" fillId="0" borderId="17" xfId="10" applyNumberFormat="1" applyFont="1" applyBorder="1" applyAlignment="1">
      <alignment vertical="center"/>
    </xf>
    <xf numFmtId="3" fontId="39" fillId="0" borderId="27" xfId="17" applyNumberFormat="1" applyFont="1" applyBorder="1" applyAlignment="1" applyProtection="1">
      <alignment horizontal="right" vertical="center"/>
      <protection locked="0"/>
    </xf>
    <xf numFmtId="3" fontId="39" fillId="0" borderId="17" xfId="17" applyNumberFormat="1" applyFont="1" applyBorder="1" applyAlignment="1" applyProtection="1">
      <alignment horizontal="right" vertical="center"/>
      <protection locked="0"/>
    </xf>
    <xf numFmtId="3" fontId="39" fillId="0" borderId="19" xfId="17" applyNumberFormat="1" applyFont="1" applyBorder="1" applyAlignment="1" applyProtection="1">
      <alignment horizontal="right" vertical="center"/>
      <protection locked="0"/>
    </xf>
    <xf numFmtId="3" fontId="39" fillId="0" borderId="27" xfId="15" applyNumberFormat="1" applyFont="1" applyBorder="1" applyAlignment="1" applyProtection="1">
      <alignment horizontal="right" vertical="center"/>
      <protection locked="0"/>
    </xf>
    <xf numFmtId="3" fontId="39" fillId="0" borderId="17" xfId="15" applyNumberFormat="1" applyFont="1" applyBorder="1" applyAlignment="1" applyProtection="1">
      <alignment horizontal="right" vertical="center"/>
      <protection locked="0"/>
    </xf>
    <xf numFmtId="0" fontId="3" fillId="0" borderId="28" xfId="3" applyBorder="1"/>
    <xf numFmtId="171" fontId="17" fillId="0" borderId="17" xfId="10" applyNumberFormat="1" applyFont="1" applyBorder="1" applyAlignment="1">
      <alignment vertical="center"/>
    </xf>
    <xf numFmtId="171" fontId="36" fillId="0" borderId="17" xfId="17" applyNumberFormat="1" applyFont="1" applyBorder="1" applyAlignment="1" applyProtection="1">
      <alignment horizontal="right" vertical="center"/>
      <protection locked="0"/>
    </xf>
    <xf numFmtId="170" fontId="36" fillId="0" borderId="19" xfId="15" applyNumberFormat="1" applyFont="1" applyBorder="1" applyAlignment="1" applyProtection="1">
      <alignment horizontal="right" vertical="center"/>
      <protection locked="0"/>
    </xf>
    <xf numFmtId="0" fontId="18" fillId="19" borderId="0" xfId="8" applyFill="1"/>
    <xf numFmtId="0" fontId="18" fillId="19" borderId="0" xfId="8" applyFill="1" applyAlignment="1">
      <alignment wrapText="1"/>
    </xf>
    <xf numFmtId="174" fontId="3" fillId="0" borderId="0" xfId="1" applyNumberFormat="1" applyFont="1"/>
    <xf numFmtId="9" fontId="0" fillId="0" borderId="0" xfId="22" applyFont="1"/>
    <xf numFmtId="0" fontId="0" fillId="19" borderId="0" xfId="0" applyFill="1"/>
    <xf numFmtId="0" fontId="44" fillId="23" borderId="32" xfId="23" applyFont="1" applyFill="1" applyBorder="1" applyAlignment="1">
      <alignment horizontal="center" vertical="center" wrapText="1"/>
    </xf>
    <xf numFmtId="0" fontId="40" fillId="0" borderId="0" xfId="23"/>
    <xf numFmtId="0" fontId="40" fillId="22" borderId="35" xfId="23" applyFill="1" applyBorder="1" applyAlignment="1">
      <alignment horizontal="left" vertical="center" wrapText="1"/>
    </xf>
    <xf numFmtId="0" fontId="44" fillId="23" borderId="28" xfId="23" applyFont="1" applyFill="1" applyBorder="1" applyAlignment="1">
      <alignment vertical="center" wrapText="1"/>
    </xf>
    <xf numFmtId="0" fontId="40" fillId="22" borderId="34" xfId="23" applyFill="1" applyBorder="1" applyAlignment="1">
      <alignment vertical="center" wrapText="1"/>
    </xf>
    <xf numFmtId="0" fontId="44" fillId="23" borderId="32" xfId="0" applyFont="1" applyFill="1" applyBorder="1" applyAlignment="1">
      <alignment horizontal="center" vertical="center" wrapText="1"/>
    </xf>
    <xf numFmtId="0" fontId="40" fillId="22" borderId="34" xfId="0" applyFont="1" applyFill="1" applyBorder="1" applyAlignment="1">
      <alignment vertical="center" wrapText="1"/>
    </xf>
    <xf numFmtId="0" fontId="40" fillId="22" borderId="35" xfId="0" applyFont="1" applyFill="1" applyBorder="1" applyAlignment="1">
      <alignment vertical="center" wrapText="1"/>
    </xf>
    <xf numFmtId="0" fontId="44" fillId="23" borderId="28" xfId="0" applyFont="1" applyFill="1" applyBorder="1" applyAlignment="1">
      <alignment vertical="center" wrapText="1"/>
    </xf>
    <xf numFmtId="0" fontId="40" fillId="22" borderId="33" xfId="23" applyFill="1" applyBorder="1" applyAlignment="1">
      <alignment vertical="center"/>
    </xf>
    <xf numFmtId="0" fontId="40" fillId="22" borderId="33" xfId="23" applyFill="1" applyBorder="1" applyAlignment="1">
      <alignment horizontal="left" vertical="center"/>
    </xf>
    <xf numFmtId="0" fontId="40" fillId="22" borderId="33" xfId="0" applyFont="1" applyFill="1" applyBorder="1" applyAlignment="1">
      <alignment vertical="center"/>
    </xf>
    <xf numFmtId="0" fontId="40" fillId="22" borderId="35" xfId="23" applyFill="1" applyBorder="1" applyAlignment="1">
      <alignment vertical="center" wrapText="1"/>
    </xf>
    <xf numFmtId="0" fontId="42" fillId="0" borderId="34" xfId="23" applyFont="1" applyBorder="1" applyAlignment="1">
      <alignment vertical="center" wrapText="1"/>
    </xf>
    <xf numFmtId="0" fontId="42" fillId="0" borderId="33" xfId="23" applyFont="1" applyBorder="1" applyAlignment="1">
      <alignment vertical="center"/>
    </xf>
    <xf numFmtId="0" fontId="44" fillId="23" borderId="28" xfId="23" applyFont="1" applyFill="1" applyBorder="1" applyAlignment="1">
      <alignment vertical="center"/>
    </xf>
    <xf numFmtId="0" fontId="40" fillId="0" borderId="31" xfId="23" applyBorder="1"/>
    <xf numFmtId="0" fontId="42" fillId="0" borderId="34" xfId="23" applyFont="1" applyBorder="1" applyAlignment="1">
      <alignment vertical="center"/>
    </xf>
    <xf numFmtId="0" fontId="42" fillId="0" borderId="35" xfId="23" applyFont="1" applyBorder="1" applyAlignment="1">
      <alignment vertical="center"/>
    </xf>
    <xf numFmtId="0" fontId="40" fillId="22" borderId="34" xfId="23" applyFill="1" applyBorder="1" applyAlignment="1">
      <alignment vertical="center"/>
    </xf>
    <xf numFmtId="0" fontId="40" fillId="22" borderId="35" xfId="23" applyFill="1" applyBorder="1" applyAlignment="1">
      <alignment vertical="center"/>
    </xf>
    <xf numFmtId="10" fontId="45" fillId="0" borderId="30" xfId="23" applyNumberFormat="1" applyFont="1" applyBorder="1" applyAlignment="1">
      <alignment horizontal="center" vertical="center"/>
    </xf>
    <xf numFmtId="9" fontId="45" fillId="0" borderId="28" xfId="23" applyNumberFormat="1" applyFont="1" applyBorder="1" applyAlignment="1">
      <alignment horizontal="center" vertical="center"/>
    </xf>
    <xf numFmtId="10" fontId="45" fillId="0" borderId="30" xfId="0" applyNumberFormat="1" applyFont="1" applyBorder="1" applyAlignment="1">
      <alignment horizontal="center" vertical="center"/>
    </xf>
    <xf numFmtId="9" fontId="45" fillId="0" borderId="28" xfId="0" applyNumberFormat="1" applyFont="1" applyBorder="1" applyAlignment="1">
      <alignment horizontal="center" vertical="center"/>
    </xf>
    <xf numFmtId="10" fontId="43" fillId="0" borderId="28" xfId="23" applyNumberFormat="1" applyFont="1" applyBorder="1" applyAlignment="1">
      <alignment horizontal="center" vertical="center"/>
    </xf>
    <xf numFmtId="0" fontId="14" fillId="0" borderId="0" xfId="0" applyFont="1"/>
    <xf numFmtId="9" fontId="0" fillId="0" borderId="0" xfId="0" applyNumberFormat="1"/>
    <xf numFmtId="1" fontId="0" fillId="0" borderId="0" xfId="0" applyNumberFormat="1"/>
    <xf numFmtId="0" fontId="47" fillId="0" borderId="0" xfId="0" applyFont="1"/>
    <xf numFmtId="0" fontId="2" fillId="0" borderId="0" xfId="0" applyFont="1"/>
    <xf numFmtId="9" fontId="2" fillId="0" borderId="0" xfId="0" applyNumberFormat="1" applyFont="1"/>
    <xf numFmtId="0" fontId="48" fillId="0" borderId="0" xfId="0" applyFont="1"/>
    <xf numFmtId="9" fontId="0" fillId="0" borderId="0" xfId="2" applyFont="1"/>
    <xf numFmtId="9" fontId="2" fillId="0" borderId="0" xfId="2" applyFont="1"/>
    <xf numFmtId="0" fontId="3" fillId="0" borderId="0" xfId="3" applyAlignment="1">
      <alignment vertical="center" wrapText="1"/>
    </xf>
    <xf numFmtId="0" fontId="3" fillId="0" borderId="0" xfId="3" applyAlignment="1">
      <alignment horizontal="left" vertical="center"/>
    </xf>
    <xf numFmtId="0" fontId="3" fillId="0" borderId="29" xfId="3" applyBorder="1" applyAlignment="1">
      <alignment horizontal="center" vertical="center" wrapText="1"/>
    </xf>
    <xf numFmtId="0" fontId="3" fillId="0" borderId="0" xfId="3" applyAlignment="1">
      <alignment horizontal="center" vertical="center" wrapText="1"/>
    </xf>
    <xf numFmtId="0" fontId="14" fillId="0" borderId="7" xfId="6" applyFont="1" applyBorder="1" applyAlignment="1">
      <alignment horizontal="center"/>
    </xf>
    <xf numFmtId="0" fontId="14" fillId="0" borderId="8" xfId="6" applyFont="1" applyBorder="1" applyAlignment="1">
      <alignment horizontal="center"/>
    </xf>
    <xf numFmtId="0" fontId="13" fillId="14" borderId="6" xfId="5" applyFont="1" applyFill="1" applyBorder="1" applyAlignment="1">
      <alignment horizontal="right" vertical="center"/>
    </xf>
    <xf numFmtId="0" fontId="13" fillId="14" borderId="6" xfId="5" applyFont="1" applyFill="1" applyBorder="1" applyAlignment="1">
      <alignment horizontal="center" vertical="center"/>
    </xf>
    <xf numFmtId="3" fontId="24" fillId="20" borderId="18" xfId="11" applyNumberFormat="1" applyFont="1" applyFill="1" applyBorder="1" applyAlignment="1">
      <alignment horizontal="center" vertical="center"/>
    </xf>
    <xf numFmtId="3" fontId="24" fillId="20" borderId="19" xfId="10" applyNumberFormat="1" applyFont="1" applyFill="1" applyBorder="1" applyAlignment="1">
      <alignment horizontal="center" vertical="center"/>
    </xf>
    <xf numFmtId="3" fontId="23" fillId="0" borderId="0" xfId="9" applyNumberFormat="1" applyFont="1" applyAlignment="1">
      <alignment horizontal="center" vertical="center"/>
    </xf>
    <xf numFmtId="3" fontId="24" fillId="20" borderId="16" xfId="11" applyNumberFormat="1" applyFont="1" applyFill="1" applyBorder="1" applyAlignment="1">
      <alignment horizontal="center" vertical="center"/>
    </xf>
    <xf numFmtId="3" fontId="24" fillId="20" borderId="16" xfId="10" applyNumberFormat="1" applyFont="1" applyFill="1" applyBorder="1" applyAlignment="1">
      <alignment horizontal="center" vertical="center"/>
    </xf>
    <xf numFmtId="3" fontId="24" fillId="20" borderId="16" xfId="11" applyNumberFormat="1" applyFont="1" applyFill="1" applyBorder="1" applyAlignment="1">
      <alignment horizontal="center" vertical="center" wrapText="1"/>
    </xf>
    <xf numFmtId="3" fontId="33" fillId="20" borderId="18" xfId="18" applyNumberFormat="1" applyFont="1" applyFill="1" applyBorder="1" applyAlignment="1" applyProtection="1">
      <alignment horizontal="center" vertical="center"/>
      <protection locked="0"/>
    </xf>
    <xf numFmtId="168" fontId="34" fillId="0" borderId="21" xfId="20" applyNumberFormat="1" applyFont="1" applyBorder="1" applyAlignment="1" applyProtection="1">
      <alignment horizontal="center" vertical="center"/>
      <protection locked="0"/>
    </xf>
    <xf numFmtId="168" fontId="34" fillId="0" borderId="22" xfId="20" applyNumberFormat="1" applyFont="1" applyBorder="1" applyAlignment="1" applyProtection="1">
      <alignment horizontal="center" vertical="center"/>
      <protection locked="0"/>
    </xf>
    <xf numFmtId="168" fontId="34" fillId="0" borderId="23" xfId="20" applyNumberFormat="1" applyFont="1" applyBorder="1" applyAlignment="1" applyProtection="1">
      <alignment horizontal="center" vertical="center"/>
      <protection locked="0"/>
    </xf>
    <xf numFmtId="3" fontId="33" fillId="20" borderId="24" xfId="21" applyNumberFormat="1" applyFont="1" applyFill="1" applyBorder="1" applyAlignment="1" applyProtection="1">
      <alignment horizontal="center" vertical="center"/>
      <protection locked="0"/>
    </xf>
    <xf numFmtId="3" fontId="24" fillId="20" borderId="24" xfId="14" applyNumberFormat="1" applyFont="1" applyFill="1" applyBorder="1" applyAlignment="1">
      <alignment horizontal="center" vertical="center"/>
    </xf>
    <xf numFmtId="3" fontId="32" fillId="0" borderId="0" xfId="16" applyNumberFormat="1" applyFont="1" applyAlignment="1" applyProtection="1">
      <alignment horizontal="center" vertical="center"/>
      <protection locked="0"/>
    </xf>
    <xf numFmtId="3" fontId="33" fillId="20" borderId="16" xfId="18" applyNumberFormat="1" applyFont="1" applyFill="1" applyBorder="1" applyAlignment="1" applyProtection="1">
      <alignment horizontal="center" vertical="center"/>
      <protection locked="0"/>
    </xf>
    <xf numFmtId="3" fontId="33" fillId="20" borderId="16" xfId="17" applyNumberFormat="1" applyFont="1" applyFill="1" applyBorder="1" applyAlignment="1" applyProtection="1">
      <alignment horizontal="center" vertical="center"/>
      <protection locked="0"/>
    </xf>
    <xf numFmtId="3" fontId="33" fillId="20" borderId="16" xfId="18" applyNumberFormat="1" applyFont="1" applyFill="1" applyBorder="1" applyAlignment="1" applyProtection="1">
      <alignment horizontal="center" vertical="center" wrapText="1"/>
      <protection locked="0"/>
    </xf>
    <xf numFmtId="168" fontId="34" fillId="0" borderId="21" xfId="15" applyNumberFormat="1" applyFont="1" applyBorder="1" applyAlignment="1" applyProtection="1">
      <alignment horizontal="center" vertical="center"/>
      <protection locked="0"/>
    </xf>
    <xf numFmtId="168" fontId="34" fillId="0" borderId="22" xfId="15" applyNumberFormat="1" applyFont="1" applyBorder="1" applyAlignment="1" applyProtection="1">
      <alignment horizontal="center" vertical="center"/>
      <protection locked="0"/>
    </xf>
    <xf numFmtId="168" fontId="34" fillId="0" borderId="23" xfId="15" applyNumberFormat="1" applyFont="1" applyBorder="1" applyAlignment="1" applyProtection="1">
      <alignment horizontal="center" vertical="center"/>
      <protection locked="0"/>
    </xf>
    <xf numFmtId="3" fontId="33" fillId="20" borderId="18" xfId="15" applyNumberFormat="1" applyFont="1" applyFill="1" applyBorder="1" applyAlignment="1" applyProtection="1">
      <alignment horizontal="center" vertical="center"/>
      <protection locked="0"/>
    </xf>
    <xf numFmtId="3" fontId="33" fillId="20" borderId="19" xfId="15" applyNumberFormat="1" applyFont="1" applyFill="1" applyBorder="1" applyAlignment="1" applyProtection="1">
      <alignment horizontal="center" vertical="center"/>
      <protection locked="0"/>
    </xf>
    <xf numFmtId="3" fontId="33" fillId="20" borderId="24" xfId="15" applyNumberFormat="1" applyFont="1" applyFill="1" applyBorder="1" applyAlignment="1" applyProtection="1">
      <alignment horizontal="center" vertical="center"/>
      <protection locked="0"/>
    </xf>
    <xf numFmtId="3" fontId="32" fillId="0" borderId="0" xfId="15" applyNumberFormat="1" applyFont="1" applyAlignment="1" applyProtection="1">
      <alignment horizontal="center" vertical="center"/>
      <protection locked="0"/>
    </xf>
    <xf numFmtId="3" fontId="33" fillId="20" borderId="16" xfId="15" applyNumberFormat="1" applyFont="1" applyFill="1" applyBorder="1" applyAlignment="1" applyProtection="1">
      <alignment horizontal="center" vertical="center"/>
      <protection locked="0"/>
    </xf>
    <xf numFmtId="3" fontId="33" fillId="20" borderId="16" xfId="15" applyNumberFormat="1" applyFont="1" applyFill="1" applyBorder="1" applyAlignment="1" applyProtection="1">
      <alignment horizontal="center" vertical="center" wrapText="1"/>
      <protection locked="0"/>
    </xf>
    <xf numFmtId="3" fontId="33" fillId="20" borderId="19" xfId="17" applyNumberFormat="1" applyFont="1" applyFill="1" applyBorder="1" applyAlignment="1" applyProtection="1">
      <alignment horizontal="center" vertical="center"/>
      <protection locked="0"/>
    </xf>
  </cellXfs>
  <cellStyles count="24">
    <cellStyle name="Milliers" xfId="1" builtinId="3"/>
    <cellStyle name="Normal" xfId="0" builtinId="0"/>
    <cellStyle name="Normal 2" xfId="3" xr:uid="{705C4651-A01F-47D9-B227-C74E70502046}"/>
    <cellStyle name="Normal 2 2" xfId="4" xr:uid="{99566012-6A66-4BCE-81FE-C5AC06D6AD1B}"/>
    <cellStyle name="Normal 3" xfId="5" xr:uid="{948D93A2-BCCA-42A4-9BE8-317CBDFE5545}"/>
    <cellStyle name="Normal 4" xfId="23" xr:uid="{95EC48D5-9FF3-4573-9921-191AB494570D}"/>
    <cellStyle name="Normal 6" xfId="15" xr:uid="{524D036D-E0F8-4569-943D-ECAE8DA355D2}"/>
    <cellStyle name="Normal 8" xfId="8" xr:uid="{F1BF0F96-775D-4D2B-9517-1B17D74B7B32}"/>
    <cellStyle name="Normal 8 2" xfId="7" xr:uid="{66236850-E6DD-4003-B706-6F5F1CDB1E62}"/>
    <cellStyle name="Normal 9" xfId="6" xr:uid="{9E2785F6-E922-4FA6-AE90-3504474102C9}"/>
    <cellStyle name="Normal_NTCIND9899" xfId="21" xr:uid="{0DFD4281-7050-4D58-9E1D-F56937A8781B}"/>
    <cellStyle name="Normal_NTCIND9899 2" xfId="14" xr:uid="{8E16F5C6-2DE6-4E32-99C9-3365B182CC0A}"/>
    <cellStyle name="Normal_NTCIND9899P" xfId="17" xr:uid="{91CCCE80-A305-46BD-8A84-3A1105885A88}"/>
    <cellStyle name="Normal_NTCIND9899P 2" xfId="10" xr:uid="{C647B4B0-4A5C-487F-A295-E97F8D79347D}"/>
    <cellStyle name="Normal_NTCOP9899P" xfId="20" xr:uid="{27096A02-E141-4ED3-8774-ABC942C14B9B}"/>
    <cellStyle name="Normal_NTCOP9899P 2" xfId="13" xr:uid="{F1C8996D-C805-4B87-AEDE-0E2DA286CDF2}"/>
    <cellStyle name="Normal_NTEFEX9899P" xfId="19" xr:uid="{1095F51B-CB46-4583-83E0-BFD518AA9B16}"/>
    <cellStyle name="Normal_NTEFEX9899P 2" xfId="12" xr:uid="{13AB22AE-B577-4C87-B4C9-2ED0B0FDB0FF}"/>
    <cellStyle name="Normal_NTFOUR9899P" xfId="18" xr:uid="{BC3F40FB-E09D-44C9-AED1-C6843FBB7FC7}"/>
    <cellStyle name="Normal_NTFOUR9899P 2" xfId="11" xr:uid="{869EC9C2-B187-4245-9903-B1283BA2B93C}"/>
    <cellStyle name="Normal_NTTERR9899P" xfId="16" xr:uid="{7CD628FF-458D-406E-870F-3490762443D2}"/>
    <cellStyle name="Normal_NTTERR9899P 2" xfId="9" xr:uid="{54A5B724-D7D3-4363-84C8-FF22A1D3C9DD}"/>
    <cellStyle name="Pourcentage" xfId="2" builtinId="5"/>
    <cellStyle name="Pourcentage 2" xfId="22" xr:uid="{F24752EB-29F4-4930-AD92-B30FD5745A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3.xml"/><Relationship Id="rId37" Type="http://schemas.openxmlformats.org/officeDocument/2006/relationships/sheetMetadata" Target="metadata.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4.xml"/><Relationship Id="rId38"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_rels/drawing2.xml.rels><?xml version="1.0" encoding="UTF-8" standalone="yes"?>
<Relationships xmlns="http://schemas.openxmlformats.org/package/2006/relationships"><Relationship Id="rId8" Type="http://schemas.openxmlformats.org/officeDocument/2006/relationships/image" Target="../media/image31.png"/><Relationship Id="rId3" Type="http://schemas.openxmlformats.org/officeDocument/2006/relationships/image" Target="../media/image26.png"/><Relationship Id="rId7" Type="http://schemas.openxmlformats.org/officeDocument/2006/relationships/image" Target="../media/image30.png"/><Relationship Id="rId2" Type="http://schemas.openxmlformats.org/officeDocument/2006/relationships/image" Target="../media/image25.png"/><Relationship Id="rId1" Type="http://schemas.openxmlformats.org/officeDocument/2006/relationships/image" Target="../media/image24.png"/><Relationship Id="rId6" Type="http://schemas.openxmlformats.org/officeDocument/2006/relationships/image" Target="../media/image29.png"/><Relationship Id="rId5" Type="http://schemas.openxmlformats.org/officeDocument/2006/relationships/image" Target="../media/image28.png"/><Relationship Id="rId4" Type="http://schemas.openxmlformats.org/officeDocument/2006/relationships/image" Target="../media/image27.png"/><Relationship Id="rId9" Type="http://schemas.openxmlformats.org/officeDocument/2006/relationships/image" Target="../media/image32.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8</xdr:row>
      <xdr:rowOff>150495</xdr:rowOff>
    </xdr:from>
    <xdr:to>
      <xdr:col>6</xdr:col>
      <xdr:colOff>167640</xdr:colOff>
      <xdr:row>33</xdr:row>
      <xdr:rowOff>170444</xdr:rowOff>
    </xdr:to>
    <xdr:pic>
      <xdr:nvPicPr>
        <xdr:cNvPr id="2" name="Image 1">
          <a:extLst>
            <a:ext uri="{FF2B5EF4-FFF2-40B4-BE49-F238E27FC236}">
              <a16:creationId xmlns:a16="http://schemas.microsoft.com/office/drawing/2014/main" id="{82B34ABD-5043-DADF-7E65-39A32A65147B}"/>
            </a:ext>
          </a:extLst>
        </xdr:cNvPr>
        <xdr:cNvPicPr>
          <a:picLocks noChangeAspect="1"/>
        </xdr:cNvPicPr>
      </xdr:nvPicPr>
      <xdr:blipFill>
        <a:blip xmlns:r="http://schemas.openxmlformats.org/officeDocument/2006/relationships" r:embed="rId1"/>
        <a:stretch>
          <a:fillRect/>
        </a:stretch>
      </xdr:blipFill>
      <xdr:spPr>
        <a:xfrm>
          <a:off x="0" y="331470"/>
          <a:ext cx="3329940" cy="4551944"/>
        </a:xfrm>
        <a:prstGeom prst="rect">
          <a:avLst/>
        </a:prstGeom>
      </xdr:spPr>
    </xdr:pic>
    <xdr:clientData/>
  </xdr:twoCellAnchor>
  <xdr:twoCellAnchor editAs="oneCell">
    <xdr:from>
      <xdr:col>2</xdr:col>
      <xdr:colOff>78106</xdr:colOff>
      <xdr:row>65</xdr:row>
      <xdr:rowOff>129540</xdr:rowOff>
    </xdr:from>
    <xdr:to>
      <xdr:col>9</xdr:col>
      <xdr:colOff>572672</xdr:colOff>
      <xdr:row>84</xdr:row>
      <xdr:rowOff>59055</xdr:rowOff>
    </xdr:to>
    <xdr:pic>
      <xdr:nvPicPr>
        <xdr:cNvPr id="3" name="Image 2">
          <a:extLst>
            <a:ext uri="{FF2B5EF4-FFF2-40B4-BE49-F238E27FC236}">
              <a16:creationId xmlns:a16="http://schemas.microsoft.com/office/drawing/2014/main" id="{D5D9756A-3497-157C-20CC-465B7432A476}"/>
            </a:ext>
          </a:extLst>
        </xdr:cNvPr>
        <xdr:cNvPicPr>
          <a:picLocks noChangeAspect="1"/>
        </xdr:cNvPicPr>
      </xdr:nvPicPr>
      <xdr:blipFill>
        <a:blip xmlns:r="http://schemas.openxmlformats.org/officeDocument/2006/relationships" r:embed="rId2"/>
        <a:stretch>
          <a:fillRect/>
        </a:stretch>
      </xdr:blipFill>
      <xdr:spPr>
        <a:xfrm>
          <a:off x="78106" y="9902190"/>
          <a:ext cx="6011446" cy="3375660"/>
        </a:xfrm>
        <a:prstGeom prst="rect">
          <a:avLst/>
        </a:prstGeom>
      </xdr:spPr>
    </xdr:pic>
    <xdr:clientData/>
  </xdr:twoCellAnchor>
  <xdr:twoCellAnchor editAs="oneCell">
    <xdr:from>
      <xdr:col>2</xdr:col>
      <xdr:colOff>0</xdr:colOff>
      <xdr:row>36</xdr:row>
      <xdr:rowOff>1</xdr:rowOff>
    </xdr:from>
    <xdr:to>
      <xdr:col>9</xdr:col>
      <xdr:colOff>491490</xdr:colOff>
      <xdr:row>50</xdr:row>
      <xdr:rowOff>131895</xdr:rowOff>
    </xdr:to>
    <xdr:pic>
      <xdr:nvPicPr>
        <xdr:cNvPr id="4" name="Image 3">
          <a:extLst>
            <a:ext uri="{FF2B5EF4-FFF2-40B4-BE49-F238E27FC236}">
              <a16:creationId xmlns:a16="http://schemas.microsoft.com/office/drawing/2014/main" id="{BB7B34F9-2747-117A-1141-EEE7DFFE0062}"/>
            </a:ext>
          </a:extLst>
        </xdr:cNvPr>
        <xdr:cNvPicPr>
          <a:picLocks noChangeAspect="1"/>
        </xdr:cNvPicPr>
      </xdr:nvPicPr>
      <xdr:blipFill>
        <a:blip xmlns:r="http://schemas.openxmlformats.org/officeDocument/2006/relationships" r:embed="rId3"/>
        <a:stretch>
          <a:fillRect/>
        </a:stretch>
      </xdr:blipFill>
      <xdr:spPr>
        <a:xfrm>
          <a:off x="0" y="4886326"/>
          <a:ext cx="6029325" cy="2669354"/>
        </a:xfrm>
        <a:prstGeom prst="rect">
          <a:avLst/>
        </a:prstGeom>
      </xdr:spPr>
    </xdr:pic>
    <xdr:clientData/>
  </xdr:twoCellAnchor>
  <xdr:twoCellAnchor editAs="oneCell">
    <xdr:from>
      <xdr:col>2</xdr:col>
      <xdr:colOff>1</xdr:colOff>
      <xdr:row>51</xdr:row>
      <xdr:rowOff>0</xdr:rowOff>
    </xdr:from>
    <xdr:to>
      <xdr:col>9</xdr:col>
      <xdr:colOff>533401</xdr:colOff>
      <xdr:row>63</xdr:row>
      <xdr:rowOff>60415</xdr:rowOff>
    </xdr:to>
    <xdr:pic>
      <xdr:nvPicPr>
        <xdr:cNvPr id="5" name="Image 4">
          <a:extLst>
            <a:ext uri="{FF2B5EF4-FFF2-40B4-BE49-F238E27FC236}">
              <a16:creationId xmlns:a16="http://schemas.microsoft.com/office/drawing/2014/main" id="{6E939186-7370-DE28-9B47-27307632ABEF}"/>
            </a:ext>
          </a:extLst>
        </xdr:cNvPr>
        <xdr:cNvPicPr>
          <a:picLocks noChangeAspect="1"/>
        </xdr:cNvPicPr>
      </xdr:nvPicPr>
      <xdr:blipFill>
        <a:blip xmlns:r="http://schemas.openxmlformats.org/officeDocument/2006/relationships" r:embed="rId4"/>
        <a:stretch>
          <a:fillRect/>
        </a:stretch>
      </xdr:blipFill>
      <xdr:spPr>
        <a:xfrm>
          <a:off x="1" y="7600950"/>
          <a:ext cx="6057900" cy="2239735"/>
        </a:xfrm>
        <a:prstGeom prst="rect">
          <a:avLst/>
        </a:prstGeom>
      </xdr:spPr>
    </xdr:pic>
    <xdr:clientData/>
  </xdr:twoCellAnchor>
  <xdr:twoCellAnchor editAs="oneCell">
    <xdr:from>
      <xdr:col>9</xdr:col>
      <xdr:colOff>781050</xdr:colOff>
      <xdr:row>35</xdr:row>
      <xdr:rowOff>161926</xdr:rowOff>
    </xdr:from>
    <xdr:to>
      <xdr:col>16</xdr:col>
      <xdr:colOff>586907</xdr:colOff>
      <xdr:row>61</xdr:row>
      <xdr:rowOff>95251</xdr:rowOff>
    </xdr:to>
    <xdr:pic>
      <xdr:nvPicPr>
        <xdr:cNvPr id="6" name="Image 5">
          <a:extLst>
            <a:ext uri="{FF2B5EF4-FFF2-40B4-BE49-F238E27FC236}">
              <a16:creationId xmlns:a16="http://schemas.microsoft.com/office/drawing/2014/main" id="{AC95F7DA-E188-CEE4-287D-0C080FB30F21}"/>
            </a:ext>
          </a:extLst>
        </xdr:cNvPr>
        <xdr:cNvPicPr>
          <a:picLocks noChangeAspect="1"/>
        </xdr:cNvPicPr>
      </xdr:nvPicPr>
      <xdr:blipFill>
        <a:blip xmlns:r="http://schemas.openxmlformats.org/officeDocument/2006/relationships" r:embed="rId5"/>
        <a:stretch>
          <a:fillRect/>
        </a:stretch>
      </xdr:blipFill>
      <xdr:spPr>
        <a:xfrm>
          <a:off x="6315075" y="4867276"/>
          <a:ext cx="5334167" cy="4631055"/>
        </a:xfrm>
        <a:prstGeom prst="rect">
          <a:avLst/>
        </a:prstGeom>
      </xdr:spPr>
    </xdr:pic>
    <xdr:clientData/>
  </xdr:twoCellAnchor>
  <xdr:twoCellAnchor editAs="oneCell">
    <xdr:from>
      <xdr:col>10</xdr:col>
      <xdr:colOff>38100</xdr:colOff>
      <xdr:row>64</xdr:row>
      <xdr:rowOff>1905</xdr:rowOff>
    </xdr:from>
    <xdr:to>
      <xdr:col>16</xdr:col>
      <xdr:colOff>514350</xdr:colOff>
      <xdr:row>84</xdr:row>
      <xdr:rowOff>3497</xdr:rowOff>
    </xdr:to>
    <xdr:pic>
      <xdr:nvPicPr>
        <xdr:cNvPr id="7" name="Image 6">
          <a:extLst>
            <a:ext uri="{FF2B5EF4-FFF2-40B4-BE49-F238E27FC236}">
              <a16:creationId xmlns:a16="http://schemas.microsoft.com/office/drawing/2014/main" id="{762768FB-3734-7159-6762-6228BFBA1FB9}"/>
            </a:ext>
          </a:extLst>
        </xdr:cNvPr>
        <xdr:cNvPicPr>
          <a:picLocks noChangeAspect="1"/>
        </xdr:cNvPicPr>
      </xdr:nvPicPr>
      <xdr:blipFill>
        <a:blip xmlns:r="http://schemas.openxmlformats.org/officeDocument/2006/relationships" r:embed="rId6"/>
        <a:stretch>
          <a:fillRect/>
        </a:stretch>
      </xdr:blipFill>
      <xdr:spPr>
        <a:xfrm>
          <a:off x="6362700" y="10317480"/>
          <a:ext cx="5206365" cy="3621092"/>
        </a:xfrm>
        <a:prstGeom prst="rect">
          <a:avLst/>
        </a:prstGeom>
      </xdr:spPr>
    </xdr:pic>
    <xdr:clientData/>
  </xdr:twoCellAnchor>
  <xdr:twoCellAnchor editAs="oneCell">
    <xdr:from>
      <xdr:col>2</xdr:col>
      <xdr:colOff>0</xdr:colOff>
      <xdr:row>88</xdr:row>
      <xdr:rowOff>0</xdr:rowOff>
    </xdr:from>
    <xdr:to>
      <xdr:col>9</xdr:col>
      <xdr:colOff>742949</xdr:colOff>
      <xdr:row>104</xdr:row>
      <xdr:rowOff>16227</xdr:rowOff>
    </xdr:to>
    <xdr:pic>
      <xdr:nvPicPr>
        <xdr:cNvPr id="8" name="Image 7">
          <a:extLst>
            <a:ext uri="{FF2B5EF4-FFF2-40B4-BE49-F238E27FC236}">
              <a16:creationId xmlns:a16="http://schemas.microsoft.com/office/drawing/2014/main" id="{C152EDD6-1762-0593-C8E8-AC4CA4D09154}"/>
            </a:ext>
          </a:extLst>
        </xdr:cNvPr>
        <xdr:cNvPicPr>
          <a:picLocks noChangeAspect="1"/>
        </xdr:cNvPicPr>
      </xdr:nvPicPr>
      <xdr:blipFill>
        <a:blip xmlns:r="http://schemas.openxmlformats.org/officeDocument/2006/relationships" r:embed="rId7"/>
        <a:stretch>
          <a:fillRect/>
        </a:stretch>
      </xdr:blipFill>
      <xdr:spPr>
        <a:xfrm>
          <a:off x="0" y="13754100"/>
          <a:ext cx="6267449" cy="2915637"/>
        </a:xfrm>
        <a:prstGeom prst="rect">
          <a:avLst/>
        </a:prstGeom>
      </xdr:spPr>
    </xdr:pic>
    <xdr:clientData/>
  </xdr:twoCellAnchor>
  <xdr:twoCellAnchor editAs="oneCell">
    <xdr:from>
      <xdr:col>2</xdr:col>
      <xdr:colOff>1</xdr:colOff>
      <xdr:row>105</xdr:row>
      <xdr:rowOff>0</xdr:rowOff>
    </xdr:from>
    <xdr:to>
      <xdr:col>9</xdr:col>
      <xdr:colOff>723900</xdr:colOff>
      <xdr:row>130</xdr:row>
      <xdr:rowOff>19543</xdr:rowOff>
    </xdr:to>
    <xdr:pic>
      <xdr:nvPicPr>
        <xdr:cNvPr id="9" name="Image 8">
          <a:extLst>
            <a:ext uri="{FF2B5EF4-FFF2-40B4-BE49-F238E27FC236}">
              <a16:creationId xmlns:a16="http://schemas.microsoft.com/office/drawing/2014/main" id="{33CDA77E-AC76-D40E-1499-CE86AA43467F}"/>
            </a:ext>
          </a:extLst>
        </xdr:cNvPr>
        <xdr:cNvPicPr>
          <a:picLocks noChangeAspect="1"/>
        </xdr:cNvPicPr>
      </xdr:nvPicPr>
      <xdr:blipFill>
        <a:blip xmlns:r="http://schemas.openxmlformats.org/officeDocument/2006/relationships" r:embed="rId8"/>
        <a:stretch>
          <a:fillRect/>
        </a:stretch>
      </xdr:blipFill>
      <xdr:spPr>
        <a:xfrm>
          <a:off x="1" y="16830675"/>
          <a:ext cx="6248399" cy="4530583"/>
        </a:xfrm>
        <a:prstGeom prst="rect">
          <a:avLst/>
        </a:prstGeom>
      </xdr:spPr>
    </xdr:pic>
    <xdr:clientData/>
  </xdr:twoCellAnchor>
  <xdr:twoCellAnchor editAs="oneCell">
    <xdr:from>
      <xdr:col>2</xdr:col>
      <xdr:colOff>0</xdr:colOff>
      <xdr:row>131</xdr:row>
      <xdr:rowOff>1</xdr:rowOff>
    </xdr:from>
    <xdr:to>
      <xdr:col>9</xdr:col>
      <xdr:colOff>779145</xdr:colOff>
      <xdr:row>148</xdr:row>
      <xdr:rowOff>134653</xdr:rowOff>
    </xdr:to>
    <xdr:pic>
      <xdr:nvPicPr>
        <xdr:cNvPr id="10" name="Image 9">
          <a:extLst>
            <a:ext uri="{FF2B5EF4-FFF2-40B4-BE49-F238E27FC236}">
              <a16:creationId xmlns:a16="http://schemas.microsoft.com/office/drawing/2014/main" id="{12D8B0E0-B8DA-340A-2384-C53D9E757AB1}"/>
            </a:ext>
          </a:extLst>
        </xdr:cNvPr>
        <xdr:cNvPicPr>
          <a:picLocks noChangeAspect="1"/>
        </xdr:cNvPicPr>
      </xdr:nvPicPr>
      <xdr:blipFill>
        <a:blip xmlns:r="http://schemas.openxmlformats.org/officeDocument/2006/relationships" r:embed="rId9"/>
        <a:stretch>
          <a:fillRect/>
        </a:stretch>
      </xdr:blipFill>
      <xdr:spPr>
        <a:xfrm>
          <a:off x="0" y="21536026"/>
          <a:ext cx="6305550" cy="3197892"/>
        </a:xfrm>
        <a:prstGeom prst="rect">
          <a:avLst/>
        </a:prstGeom>
      </xdr:spPr>
    </xdr:pic>
    <xdr:clientData/>
  </xdr:twoCellAnchor>
  <xdr:twoCellAnchor editAs="oneCell">
    <xdr:from>
      <xdr:col>10</xdr:col>
      <xdr:colOff>1</xdr:colOff>
      <xdr:row>88</xdr:row>
      <xdr:rowOff>1</xdr:rowOff>
    </xdr:from>
    <xdr:to>
      <xdr:col>17</xdr:col>
      <xdr:colOff>137062</xdr:colOff>
      <xdr:row>99</xdr:row>
      <xdr:rowOff>59056</xdr:rowOff>
    </xdr:to>
    <xdr:pic>
      <xdr:nvPicPr>
        <xdr:cNvPr id="11" name="Image 10">
          <a:extLst>
            <a:ext uri="{FF2B5EF4-FFF2-40B4-BE49-F238E27FC236}">
              <a16:creationId xmlns:a16="http://schemas.microsoft.com/office/drawing/2014/main" id="{E0B5DCF2-4A09-DB2B-1E27-6BA11B31A1B1}"/>
            </a:ext>
          </a:extLst>
        </xdr:cNvPr>
        <xdr:cNvPicPr>
          <a:picLocks noChangeAspect="1"/>
        </xdr:cNvPicPr>
      </xdr:nvPicPr>
      <xdr:blipFill>
        <a:blip xmlns:r="http://schemas.openxmlformats.org/officeDocument/2006/relationships" r:embed="rId10"/>
        <a:stretch>
          <a:fillRect/>
        </a:stretch>
      </xdr:blipFill>
      <xdr:spPr>
        <a:xfrm>
          <a:off x="6324601" y="13754101"/>
          <a:ext cx="5667276" cy="2057400"/>
        </a:xfrm>
        <a:prstGeom prst="rect">
          <a:avLst/>
        </a:prstGeom>
      </xdr:spPr>
    </xdr:pic>
    <xdr:clientData/>
  </xdr:twoCellAnchor>
  <xdr:twoCellAnchor editAs="oneCell">
    <xdr:from>
      <xdr:col>2</xdr:col>
      <xdr:colOff>1</xdr:colOff>
      <xdr:row>151</xdr:row>
      <xdr:rowOff>0</xdr:rowOff>
    </xdr:from>
    <xdr:to>
      <xdr:col>9</xdr:col>
      <xdr:colOff>779146</xdr:colOff>
      <xdr:row>168</xdr:row>
      <xdr:rowOff>130435</xdr:rowOff>
    </xdr:to>
    <xdr:pic>
      <xdr:nvPicPr>
        <xdr:cNvPr id="12" name="Image 11">
          <a:extLst>
            <a:ext uri="{FF2B5EF4-FFF2-40B4-BE49-F238E27FC236}">
              <a16:creationId xmlns:a16="http://schemas.microsoft.com/office/drawing/2014/main" id="{8B124109-863F-AB43-E78B-D45AF6635A8D}"/>
            </a:ext>
          </a:extLst>
        </xdr:cNvPr>
        <xdr:cNvPicPr>
          <a:picLocks noChangeAspect="1"/>
        </xdr:cNvPicPr>
      </xdr:nvPicPr>
      <xdr:blipFill>
        <a:blip xmlns:r="http://schemas.openxmlformats.org/officeDocument/2006/relationships" r:embed="rId11"/>
        <a:stretch>
          <a:fillRect/>
        </a:stretch>
      </xdr:blipFill>
      <xdr:spPr>
        <a:xfrm>
          <a:off x="1" y="26422350"/>
          <a:ext cx="6305550" cy="3207010"/>
        </a:xfrm>
        <a:prstGeom prst="rect">
          <a:avLst/>
        </a:prstGeom>
      </xdr:spPr>
    </xdr:pic>
    <xdr:clientData/>
  </xdr:twoCellAnchor>
  <xdr:twoCellAnchor editAs="oneCell">
    <xdr:from>
      <xdr:col>2</xdr:col>
      <xdr:colOff>0</xdr:colOff>
      <xdr:row>171</xdr:row>
      <xdr:rowOff>0</xdr:rowOff>
    </xdr:from>
    <xdr:to>
      <xdr:col>8</xdr:col>
      <xdr:colOff>437582</xdr:colOff>
      <xdr:row>192</xdr:row>
      <xdr:rowOff>57150</xdr:rowOff>
    </xdr:to>
    <xdr:pic>
      <xdr:nvPicPr>
        <xdr:cNvPr id="13" name="Image 12">
          <a:extLst>
            <a:ext uri="{FF2B5EF4-FFF2-40B4-BE49-F238E27FC236}">
              <a16:creationId xmlns:a16="http://schemas.microsoft.com/office/drawing/2014/main" id="{B8345023-C15A-5C08-A9F5-850422052141}"/>
            </a:ext>
          </a:extLst>
        </xdr:cNvPr>
        <xdr:cNvPicPr>
          <a:picLocks noChangeAspect="1"/>
        </xdr:cNvPicPr>
      </xdr:nvPicPr>
      <xdr:blipFill>
        <a:blip xmlns:r="http://schemas.openxmlformats.org/officeDocument/2006/relationships" r:embed="rId12"/>
        <a:stretch>
          <a:fillRect/>
        </a:stretch>
      </xdr:blipFill>
      <xdr:spPr>
        <a:xfrm>
          <a:off x="0" y="29860875"/>
          <a:ext cx="5173412" cy="3857625"/>
        </a:xfrm>
        <a:prstGeom prst="rect">
          <a:avLst/>
        </a:prstGeom>
      </xdr:spPr>
    </xdr:pic>
    <xdr:clientData/>
  </xdr:twoCellAnchor>
  <xdr:twoCellAnchor editAs="oneCell">
    <xdr:from>
      <xdr:col>2</xdr:col>
      <xdr:colOff>0</xdr:colOff>
      <xdr:row>194</xdr:row>
      <xdr:rowOff>0</xdr:rowOff>
    </xdr:from>
    <xdr:to>
      <xdr:col>8</xdr:col>
      <xdr:colOff>398145</xdr:colOff>
      <xdr:row>216</xdr:row>
      <xdr:rowOff>22062</xdr:rowOff>
    </xdr:to>
    <xdr:pic>
      <xdr:nvPicPr>
        <xdr:cNvPr id="14" name="Image 13">
          <a:extLst>
            <a:ext uri="{FF2B5EF4-FFF2-40B4-BE49-F238E27FC236}">
              <a16:creationId xmlns:a16="http://schemas.microsoft.com/office/drawing/2014/main" id="{EF72318A-5AE2-4FD3-E1A0-47FC528E87E1}"/>
            </a:ext>
          </a:extLst>
        </xdr:cNvPr>
        <xdr:cNvPicPr>
          <a:picLocks noChangeAspect="1"/>
        </xdr:cNvPicPr>
      </xdr:nvPicPr>
      <xdr:blipFill>
        <a:blip xmlns:r="http://schemas.openxmlformats.org/officeDocument/2006/relationships" r:embed="rId13"/>
        <a:stretch>
          <a:fillRect/>
        </a:stretch>
      </xdr:blipFill>
      <xdr:spPr>
        <a:xfrm>
          <a:off x="0" y="35109150"/>
          <a:ext cx="5133975" cy="4009227"/>
        </a:xfrm>
        <a:prstGeom prst="rect">
          <a:avLst/>
        </a:prstGeom>
      </xdr:spPr>
    </xdr:pic>
    <xdr:clientData/>
  </xdr:twoCellAnchor>
  <xdr:twoCellAnchor editAs="oneCell">
    <xdr:from>
      <xdr:col>2</xdr:col>
      <xdr:colOff>0</xdr:colOff>
      <xdr:row>218</xdr:row>
      <xdr:rowOff>1</xdr:rowOff>
    </xdr:from>
    <xdr:to>
      <xdr:col>8</xdr:col>
      <xdr:colOff>533400</xdr:colOff>
      <xdr:row>241</xdr:row>
      <xdr:rowOff>55948</xdr:rowOff>
    </xdr:to>
    <xdr:pic>
      <xdr:nvPicPr>
        <xdr:cNvPr id="15" name="Image 14">
          <a:extLst>
            <a:ext uri="{FF2B5EF4-FFF2-40B4-BE49-F238E27FC236}">
              <a16:creationId xmlns:a16="http://schemas.microsoft.com/office/drawing/2014/main" id="{FA58EE89-7F89-5015-9E8F-490112D3633B}"/>
            </a:ext>
          </a:extLst>
        </xdr:cNvPr>
        <xdr:cNvPicPr>
          <a:picLocks noChangeAspect="1"/>
        </xdr:cNvPicPr>
      </xdr:nvPicPr>
      <xdr:blipFill>
        <a:blip xmlns:r="http://schemas.openxmlformats.org/officeDocument/2006/relationships" r:embed="rId14"/>
        <a:stretch>
          <a:fillRect/>
        </a:stretch>
      </xdr:blipFill>
      <xdr:spPr>
        <a:xfrm>
          <a:off x="0" y="40538401"/>
          <a:ext cx="5267325" cy="4233612"/>
        </a:xfrm>
        <a:prstGeom prst="rect">
          <a:avLst/>
        </a:prstGeom>
      </xdr:spPr>
    </xdr:pic>
    <xdr:clientData/>
  </xdr:twoCellAnchor>
  <xdr:twoCellAnchor editAs="oneCell">
    <xdr:from>
      <xdr:col>2</xdr:col>
      <xdr:colOff>0</xdr:colOff>
      <xdr:row>243</xdr:row>
      <xdr:rowOff>0</xdr:rowOff>
    </xdr:from>
    <xdr:to>
      <xdr:col>8</xdr:col>
      <xdr:colOff>573405</xdr:colOff>
      <xdr:row>267</xdr:row>
      <xdr:rowOff>53962</xdr:rowOff>
    </xdr:to>
    <xdr:pic>
      <xdr:nvPicPr>
        <xdr:cNvPr id="16" name="Image 15">
          <a:extLst>
            <a:ext uri="{FF2B5EF4-FFF2-40B4-BE49-F238E27FC236}">
              <a16:creationId xmlns:a16="http://schemas.microsoft.com/office/drawing/2014/main" id="{1D0BFFDD-DA5D-552B-BFB1-CBE368BD39A5}"/>
            </a:ext>
          </a:extLst>
        </xdr:cNvPr>
        <xdr:cNvPicPr>
          <a:picLocks noChangeAspect="1"/>
        </xdr:cNvPicPr>
      </xdr:nvPicPr>
      <xdr:blipFill>
        <a:blip xmlns:r="http://schemas.openxmlformats.org/officeDocument/2006/relationships" r:embed="rId15"/>
        <a:stretch>
          <a:fillRect/>
        </a:stretch>
      </xdr:blipFill>
      <xdr:spPr>
        <a:xfrm>
          <a:off x="0" y="45605700"/>
          <a:ext cx="5324475" cy="4404982"/>
        </a:xfrm>
        <a:prstGeom prst="rect">
          <a:avLst/>
        </a:prstGeom>
      </xdr:spPr>
    </xdr:pic>
    <xdr:clientData/>
  </xdr:twoCellAnchor>
  <xdr:twoCellAnchor editAs="oneCell">
    <xdr:from>
      <xdr:col>2</xdr:col>
      <xdr:colOff>1</xdr:colOff>
      <xdr:row>269</xdr:row>
      <xdr:rowOff>0</xdr:rowOff>
    </xdr:from>
    <xdr:to>
      <xdr:col>8</xdr:col>
      <xdr:colOff>626746</xdr:colOff>
      <xdr:row>291</xdr:row>
      <xdr:rowOff>170217</xdr:rowOff>
    </xdr:to>
    <xdr:pic>
      <xdr:nvPicPr>
        <xdr:cNvPr id="17" name="Image 16">
          <a:extLst>
            <a:ext uri="{FF2B5EF4-FFF2-40B4-BE49-F238E27FC236}">
              <a16:creationId xmlns:a16="http://schemas.microsoft.com/office/drawing/2014/main" id="{C6F84D62-AEDE-BA1A-36BF-63A0FCB38778}"/>
            </a:ext>
          </a:extLst>
        </xdr:cNvPr>
        <xdr:cNvPicPr>
          <a:picLocks noChangeAspect="1"/>
        </xdr:cNvPicPr>
      </xdr:nvPicPr>
      <xdr:blipFill>
        <a:blip xmlns:r="http://schemas.openxmlformats.org/officeDocument/2006/relationships" r:embed="rId16"/>
        <a:stretch>
          <a:fillRect/>
        </a:stretch>
      </xdr:blipFill>
      <xdr:spPr>
        <a:xfrm>
          <a:off x="1" y="51034950"/>
          <a:ext cx="5372100" cy="4159287"/>
        </a:xfrm>
        <a:prstGeom prst="rect">
          <a:avLst/>
        </a:prstGeom>
      </xdr:spPr>
    </xdr:pic>
    <xdr:clientData/>
  </xdr:twoCellAnchor>
  <xdr:twoCellAnchor editAs="oneCell">
    <xdr:from>
      <xdr:col>2</xdr:col>
      <xdr:colOff>1</xdr:colOff>
      <xdr:row>293</xdr:row>
      <xdr:rowOff>0</xdr:rowOff>
    </xdr:from>
    <xdr:to>
      <xdr:col>8</xdr:col>
      <xdr:colOff>701041</xdr:colOff>
      <xdr:row>316</xdr:row>
      <xdr:rowOff>15514</xdr:rowOff>
    </xdr:to>
    <xdr:pic>
      <xdr:nvPicPr>
        <xdr:cNvPr id="18" name="Image 17">
          <a:extLst>
            <a:ext uri="{FF2B5EF4-FFF2-40B4-BE49-F238E27FC236}">
              <a16:creationId xmlns:a16="http://schemas.microsoft.com/office/drawing/2014/main" id="{45AEED86-335D-37E6-F5E8-00FF9E256774}"/>
            </a:ext>
          </a:extLst>
        </xdr:cNvPr>
        <xdr:cNvPicPr>
          <a:picLocks noChangeAspect="1"/>
        </xdr:cNvPicPr>
      </xdr:nvPicPr>
      <xdr:blipFill>
        <a:blip xmlns:r="http://schemas.openxmlformats.org/officeDocument/2006/relationships" r:embed="rId17"/>
        <a:stretch>
          <a:fillRect/>
        </a:stretch>
      </xdr:blipFill>
      <xdr:spPr>
        <a:xfrm>
          <a:off x="1" y="51758850"/>
          <a:ext cx="5448300" cy="4181749"/>
        </a:xfrm>
        <a:prstGeom prst="rect">
          <a:avLst/>
        </a:prstGeom>
      </xdr:spPr>
    </xdr:pic>
    <xdr:clientData/>
  </xdr:twoCellAnchor>
  <xdr:twoCellAnchor editAs="oneCell">
    <xdr:from>
      <xdr:col>2</xdr:col>
      <xdr:colOff>0</xdr:colOff>
      <xdr:row>317</xdr:row>
      <xdr:rowOff>0</xdr:rowOff>
    </xdr:from>
    <xdr:to>
      <xdr:col>8</xdr:col>
      <xdr:colOff>624840</xdr:colOff>
      <xdr:row>339</xdr:row>
      <xdr:rowOff>18709</xdr:rowOff>
    </xdr:to>
    <xdr:pic>
      <xdr:nvPicPr>
        <xdr:cNvPr id="19" name="Image 18">
          <a:extLst>
            <a:ext uri="{FF2B5EF4-FFF2-40B4-BE49-F238E27FC236}">
              <a16:creationId xmlns:a16="http://schemas.microsoft.com/office/drawing/2014/main" id="{71382AC9-EEAA-99ED-F55D-5D3A0A7BBCF8}"/>
            </a:ext>
          </a:extLst>
        </xdr:cNvPr>
        <xdr:cNvPicPr>
          <a:picLocks noChangeAspect="1"/>
        </xdr:cNvPicPr>
      </xdr:nvPicPr>
      <xdr:blipFill>
        <a:blip xmlns:r="http://schemas.openxmlformats.org/officeDocument/2006/relationships" r:embed="rId18"/>
        <a:stretch>
          <a:fillRect/>
        </a:stretch>
      </xdr:blipFill>
      <xdr:spPr>
        <a:xfrm>
          <a:off x="0" y="56102250"/>
          <a:ext cx="5372100" cy="3996349"/>
        </a:xfrm>
        <a:prstGeom prst="rect">
          <a:avLst/>
        </a:prstGeom>
      </xdr:spPr>
    </xdr:pic>
    <xdr:clientData/>
  </xdr:twoCellAnchor>
  <xdr:twoCellAnchor editAs="oneCell">
    <xdr:from>
      <xdr:col>2</xdr:col>
      <xdr:colOff>38100</xdr:colOff>
      <xdr:row>340</xdr:row>
      <xdr:rowOff>28575</xdr:rowOff>
    </xdr:from>
    <xdr:to>
      <xdr:col>8</xdr:col>
      <xdr:colOff>739140</xdr:colOff>
      <xdr:row>363</xdr:row>
      <xdr:rowOff>18360</xdr:rowOff>
    </xdr:to>
    <xdr:pic>
      <xdr:nvPicPr>
        <xdr:cNvPr id="21" name="Image 20">
          <a:extLst>
            <a:ext uri="{FF2B5EF4-FFF2-40B4-BE49-F238E27FC236}">
              <a16:creationId xmlns:a16="http://schemas.microsoft.com/office/drawing/2014/main" id="{5757CBF9-D4A4-1463-39D1-0E0C176A71EE}"/>
            </a:ext>
          </a:extLst>
        </xdr:cNvPr>
        <xdr:cNvPicPr>
          <a:picLocks noChangeAspect="1"/>
        </xdr:cNvPicPr>
      </xdr:nvPicPr>
      <xdr:blipFill>
        <a:blip xmlns:r="http://schemas.openxmlformats.org/officeDocument/2006/relationships" r:embed="rId19"/>
        <a:stretch>
          <a:fillRect/>
        </a:stretch>
      </xdr:blipFill>
      <xdr:spPr>
        <a:xfrm>
          <a:off x="38100" y="60293250"/>
          <a:ext cx="5444490" cy="4152210"/>
        </a:xfrm>
        <a:prstGeom prst="rect">
          <a:avLst/>
        </a:prstGeom>
      </xdr:spPr>
    </xdr:pic>
    <xdr:clientData/>
  </xdr:twoCellAnchor>
  <xdr:twoCellAnchor editAs="oneCell">
    <xdr:from>
      <xdr:col>2</xdr:col>
      <xdr:colOff>0</xdr:colOff>
      <xdr:row>364</xdr:row>
      <xdr:rowOff>0</xdr:rowOff>
    </xdr:from>
    <xdr:to>
      <xdr:col>8</xdr:col>
      <xdr:colOff>702945</xdr:colOff>
      <xdr:row>387</xdr:row>
      <xdr:rowOff>19305</xdr:rowOff>
    </xdr:to>
    <xdr:pic>
      <xdr:nvPicPr>
        <xdr:cNvPr id="22" name="Image 21">
          <a:extLst>
            <a:ext uri="{FF2B5EF4-FFF2-40B4-BE49-F238E27FC236}">
              <a16:creationId xmlns:a16="http://schemas.microsoft.com/office/drawing/2014/main" id="{A294D591-ED91-7F1D-215C-B65CD173FB8A}"/>
            </a:ext>
          </a:extLst>
        </xdr:cNvPr>
        <xdr:cNvPicPr>
          <a:picLocks noChangeAspect="1"/>
        </xdr:cNvPicPr>
      </xdr:nvPicPr>
      <xdr:blipFill>
        <a:blip xmlns:r="http://schemas.openxmlformats.org/officeDocument/2006/relationships" r:embed="rId20"/>
        <a:stretch>
          <a:fillRect/>
        </a:stretch>
      </xdr:blipFill>
      <xdr:spPr>
        <a:xfrm>
          <a:off x="0" y="64608075"/>
          <a:ext cx="5457825" cy="4166490"/>
        </a:xfrm>
        <a:prstGeom prst="rect">
          <a:avLst/>
        </a:prstGeom>
      </xdr:spPr>
    </xdr:pic>
    <xdr:clientData/>
  </xdr:twoCellAnchor>
  <xdr:twoCellAnchor editAs="oneCell">
    <xdr:from>
      <xdr:col>2</xdr:col>
      <xdr:colOff>0</xdr:colOff>
      <xdr:row>388</xdr:row>
      <xdr:rowOff>1</xdr:rowOff>
    </xdr:from>
    <xdr:to>
      <xdr:col>8</xdr:col>
      <xdr:colOff>741045</xdr:colOff>
      <xdr:row>412</xdr:row>
      <xdr:rowOff>94695</xdr:rowOff>
    </xdr:to>
    <xdr:pic>
      <xdr:nvPicPr>
        <xdr:cNvPr id="23" name="Image 22">
          <a:extLst>
            <a:ext uri="{FF2B5EF4-FFF2-40B4-BE49-F238E27FC236}">
              <a16:creationId xmlns:a16="http://schemas.microsoft.com/office/drawing/2014/main" id="{029D080E-AFF4-4103-5F38-D1126A6A8384}"/>
            </a:ext>
          </a:extLst>
        </xdr:cNvPr>
        <xdr:cNvPicPr>
          <a:picLocks noChangeAspect="1"/>
        </xdr:cNvPicPr>
      </xdr:nvPicPr>
      <xdr:blipFill>
        <a:blip xmlns:r="http://schemas.openxmlformats.org/officeDocument/2006/relationships" r:embed="rId21"/>
        <a:stretch>
          <a:fillRect/>
        </a:stretch>
      </xdr:blipFill>
      <xdr:spPr>
        <a:xfrm>
          <a:off x="0" y="68951476"/>
          <a:ext cx="5495925" cy="4453334"/>
        </a:xfrm>
        <a:prstGeom prst="rect">
          <a:avLst/>
        </a:prstGeom>
      </xdr:spPr>
    </xdr:pic>
    <xdr:clientData/>
  </xdr:twoCellAnchor>
  <xdr:twoCellAnchor editAs="oneCell">
    <xdr:from>
      <xdr:col>2</xdr:col>
      <xdr:colOff>0</xdr:colOff>
      <xdr:row>413</xdr:row>
      <xdr:rowOff>0</xdr:rowOff>
    </xdr:from>
    <xdr:to>
      <xdr:col>8</xdr:col>
      <xdr:colOff>723900</xdr:colOff>
      <xdr:row>437</xdr:row>
      <xdr:rowOff>94911</xdr:rowOff>
    </xdr:to>
    <xdr:pic>
      <xdr:nvPicPr>
        <xdr:cNvPr id="24" name="Image 23">
          <a:extLst>
            <a:ext uri="{FF2B5EF4-FFF2-40B4-BE49-F238E27FC236}">
              <a16:creationId xmlns:a16="http://schemas.microsoft.com/office/drawing/2014/main" id="{CCCF1B04-1FEA-FAD7-3C38-F1ED0149C11C}"/>
            </a:ext>
          </a:extLst>
        </xdr:cNvPr>
        <xdr:cNvPicPr>
          <a:picLocks noChangeAspect="1"/>
        </xdr:cNvPicPr>
      </xdr:nvPicPr>
      <xdr:blipFill>
        <a:blip xmlns:r="http://schemas.openxmlformats.org/officeDocument/2006/relationships" r:embed="rId22"/>
        <a:stretch>
          <a:fillRect/>
        </a:stretch>
      </xdr:blipFill>
      <xdr:spPr>
        <a:xfrm>
          <a:off x="0" y="73475850"/>
          <a:ext cx="5467350" cy="4445931"/>
        </a:xfrm>
        <a:prstGeom prst="rect">
          <a:avLst/>
        </a:prstGeom>
      </xdr:spPr>
    </xdr:pic>
    <xdr:clientData/>
  </xdr:twoCellAnchor>
  <xdr:twoCellAnchor editAs="oneCell">
    <xdr:from>
      <xdr:col>2</xdr:col>
      <xdr:colOff>1</xdr:colOff>
      <xdr:row>438</xdr:row>
      <xdr:rowOff>0</xdr:rowOff>
    </xdr:from>
    <xdr:to>
      <xdr:col>8</xdr:col>
      <xdr:colOff>723901</xdr:colOff>
      <xdr:row>458</xdr:row>
      <xdr:rowOff>129789</xdr:rowOff>
    </xdr:to>
    <xdr:pic>
      <xdr:nvPicPr>
        <xdr:cNvPr id="25" name="Image 24">
          <a:extLst>
            <a:ext uri="{FF2B5EF4-FFF2-40B4-BE49-F238E27FC236}">
              <a16:creationId xmlns:a16="http://schemas.microsoft.com/office/drawing/2014/main" id="{9BDAF078-E5DA-9869-5873-AE529CA816DF}"/>
            </a:ext>
          </a:extLst>
        </xdr:cNvPr>
        <xdr:cNvPicPr>
          <a:picLocks noChangeAspect="1"/>
        </xdr:cNvPicPr>
      </xdr:nvPicPr>
      <xdr:blipFill>
        <a:blip xmlns:r="http://schemas.openxmlformats.org/officeDocument/2006/relationships" r:embed="rId23"/>
        <a:stretch>
          <a:fillRect/>
        </a:stretch>
      </xdr:blipFill>
      <xdr:spPr>
        <a:xfrm>
          <a:off x="1" y="78000225"/>
          <a:ext cx="5467350" cy="37492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xdr:colOff>
      <xdr:row>9</xdr:row>
      <xdr:rowOff>0</xdr:rowOff>
    </xdr:from>
    <xdr:to>
      <xdr:col>7</xdr:col>
      <xdr:colOff>739141</xdr:colOff>
      <xdr:row>31</xdr:row>
      <xdr:rowOff>21607</xdr:rowOff>
    </xdr:to>
    <xdr:pic>
      <xdr:nvPicPr>
        <xdr:cNvPr id="2" name="Image 1">
          <a:extLst>
            <a:ext uri="{FF2B5EF4-FFF2-40B4-BE49-F238E27FC236}">
              <a16:creationId xmlns:a16="http://schemas.microsoft.com/office/drawing/2014/main" id="{F4E7DE48-AC8D-27DA-201D-543F44390B32}"/>
            </a:ext>
          </a:extLst>
        </xdr:cNvPr>
        <xdr:cNvPicPr>
          <a:picLocks noChangeAspect="1"/>
        </xdr:cNvPicPr>
      </xdr:nvPicPr>
      <xdr:blipFill>
        <a:blip xmlns:r="http://schemas.openxmlformats.org/officeDocument/2006/relationships" r:embed="rId1"/>
        <a:stretch>
          <a:fillRect/>
        </a:stretch>
      </xdr:blipFill>
      <xdr:spPr>
        <a:xfrm>
          <a:off x="2886076" y="1647825"/>
          <a:ext cx="4686300" cy="4012582"/>
        </a:xfrm>
        <a:prstGeom prst="rect">
          <a:avLst/>
        </a:prstGeom>
      </xdr:spPr>
    </xdr:pic>
    <xdr:clientData/>
  </xdr:twoCellAnchor>
  <xdr:twoCellAnchor editAs="oneCell">
    <xdr:from>
      <xdr:col>2</xdr:col>
      <xdr:colOff>1</xdr:colOff>
      <xdr:row>33</xdr:row>
      <xdr:rowOff>0</xdr:rowOff>
    </xdr:from>
    <xdr:to>
      <xdr:col>7</xdr:col>
      <xdr:colOff>91441</xdr:colOff>
      <xdr:row>44</xdr:row>
      <xdr:rowOff>55105</xdr:rowOff>
    </xdr:to>
    <xdr:pic>
      <xdr:nvPicPr>
        <xdr:cNvPr id="3" name="Image 2">
          <a:extLst>
            <a:ext uri="{FF2B5EF4-FFF2-40B4-BE49-F238E27FC236}">
              <a16:creationId xmlns:a16="http://schemas.microsoft.com/office/drawing/2014/main" id="{C0089D3D-A62E-E881-9732-ADAFD7D1E66C}"/>
            </a:ext>
          </a:extLst>
        </xdr:cNvPr>
        <xdr:cNvPicPr>
          <a:picLocks noChangeAspect="1"/>
        </xdr:cNvPicPr>
      </xdr:nvPicPr>
      <xdr:blipFill>
        <a:blip xmlns:r="http://schemas.openxmlformats.org/officeDocument/2006/relationships" r:embed="rId2"/>
        <a:stretch>
          <a:fillRect/>
        </a:stretch>
      </xdr:blipFill>
      <xdr:spPr>
        <a:xfrm>
          <a:off x="2886076" y="5991225"/>
          <a:ext cx="4038600" cy="2036305"/>
        </a:xfrm>
        <a:prstGeom prst="rect">
          <a:avLst/>
        </a:prstGeom>
      </xdr:spPr>
    </xdr:pic>
    <xdr:clientData/>
  </xdr:twoCellAnchor>
  <xdr:twoCellAnchor editAs="oneCell">
    <xdr:from>
      <xdr:col>2</xdr:col>
      <xdr:colOff>1</xdr:colOff>
      <xdr:row>45</xdr:row>
      <xdr:rowOff>1</xdr:rowOff>
    </xdr:from>
    <xdr:to>
      <xdr:col>7</xdr:col>
      <xdr:colOff>53341</xdr:colOff>
      <xdr:row>59</xdr:row>
      <xdr:rowOff>151901</xdr:rowOff>
    </xdr:to>
    <xdr:pic>
      <xdr:nvPicPr>
        <xdr:cNvPr id="4" name="Image 3">
          <a:extLst>
            <a:ext uri="{FF2B5EF4-FFF2-40B4-BE49-F238E27FC236}">
              <a16:creationId xmlns:a16="http://schemas.microsoft.com/office/drawing/2014/main" id="{F08C4AD7-742B-761E-8CFC-32FDC97EB22F}"/>
            </a:ext>
          </a:extLst>
        </xdr:cNvPr>
        <xdr:cNvPicPr>
          <a:picLocks noChangeAspect="1"/>
        </xdr:cNvPicPr>
      </xdr:nvPicPr>
      <xdr:blipFill>
        <a:blip xmlns:r="http://schemas.openxmlformats.org/officeDocument/2006/relationships" r:embed="rId3"/>
        <a:stretch>
          <a:fillRect/>
        </a:stretch>
      </xdr:blipFill>
      <xdr:spPr>
        <a:xfrm>
          <a:off x="2886076" y="8162926"/>
          <a:ext cx="4000500" cy="2685550"/>
        </a:xfrm>
        <a:prstGeom prst="rect">
          <a:avLst/>
        </a:prstGeom>
      </xdr:spPr>
    </xdr:pic>
    <xdr:clientData/>
  </xdr:twoCellAnchor>
  <xdr:twoCellAnchor editAs="oneCell">
    <xdr:from>
      <xdr:col>2</xdr:col>
      <xdr:colOff>0</xdr:colOff>
      <xdr:row>60</xdr:row>
      <xdr:rowOff>0</xdr:rowOff>
    </xdr:from>
    <xdr:to>
      <xdr:col>7</xdr:col>
      <xdr:colOff>117491</xdr:colOff>
      <xdr:row>72</xdr:row>
      <xdr:rowOff>133350</xdr:rowOff>
    </xdr:to>
    <xdr:pic>
      <xdr:nvPicPr>
        <xdr:cNvPr id="5" name="Image 4">
          <a:extLst>
            <a:ext uri="{FF2B5EF4-FFF2-40B4-BE49-F238E27FC236}">
              <a16:creationId xmlns:a16="http://schemas.microsoft.com/office/drawing/2014/main" id="{D320E108-DED5-E269-EE99-F09EB0C7A1E3}"/>
            </a:ext>
          </a:extLst>
        </xdr:cNvPr>
        <xdr:cNvPicPr>
          <a:picLocks noChangeAspect="1"/>
        </xdr:cNvPicPr>
      </xdr:nvPicPr>
      <xdr:blipFill>
        <a:blip xmlns:r="http://schemas.openxmlformats.org/officeDocument/2006/relationships" r:embed="rId4"/>
        <a:stretch>
          <a:fillRect/>
        </a:stretch>
      </xdr:blipFill>
      <xdr:spPr>
        <a:xfrm>
          <a:off x="2886075" y="10877550"/>
          <a:ext cx="4070366" cy="2305050"/>
        </a:xfrm>
        <a:prstGeom prst="rect">
          <a:avLst/>
        </a:prstGeom>
      </xdr:spPr>
    </xdr:pic>
    <xdr:clientData/>
  </xdr:twoCellAnchor>
  <xdr:twoCellAnchor editAs="oneCell">
    <xdr:from>
      <xdr:col>2</xdr:col>
      <xdr:colOff>0</xdr:colOff>
      <xdr:row>73</xdr:row>
      <xdr:rowOff>0</xdr:rowOff>
    </xdr:from>
    <xdr:to>
      <xdr:col>7</xdr:col>
      <xdr:colOff>152400</xdr:colOff>
      <xdr:row>89</xdr:row>
      <xdr:rowOff>15600</xdr:rowOff>
    </xdr:to>
    <xdr:pic>
      <xdr:nvPicPr>
        <xdr:cNvPr id="6" name="Image 5">
          <a:extLst>
            <a:ext uri="{FF2B5EF4-FFF2-40B4-BE49-F238E27FC236}">
              <a16:creationId xmlns:a16="http://schemas.microsoft.com/office/drawing/2014/main" id="{77FC59D1-A29A-D84C-E259-1DD5657C59C7}"/>
            </a:ext>
          </a:extLst>
        </xdr:cNvPr>
        <xdr:cNvPicPr>
          <a:picLocks noChangeAspect="1"/>
        </xdr:cNvPicPr>
      </xdr:nvPicPr>
      <xdr:blipFill>
        <a:blip xmlns:r="http://schemas.openxmlformats.org/officeDocument/2006/relationships" r:embed="rId5"/>
        <a:stretch>
          <a:fillRect/>
        </a:stretch>
      </xdr:blipFill>
      <xdr:spPr>
        <a:xfrm>
          <a:off x="2886075" y="13230225"/>
          <a:ext cx="4105275" cy="2901675"/>
        </a:xfrm>
        <a:prstGeom prst="rect">
          <a:avLst/>
        </a:prstGeom>
      </xdr:spPr>
    </xdr:pic>
    <xdr:clientData/>
  </xdr:twoCellAnchor>
  <xdr:twoCellAnchor editAs="oneCell">
    <xdr:from>
      <xdr:col>2</xdr:col>
      <xdr:colOff>1</xdr:colOff>
      <xdr:row>92</xdr:row>
      <xdr:rowOff>0</xdr:rowOff>
    </xdr:from>
    <xdr:to>
      <xdr:col>7</xdr:col>
      <xdr:colOff>211456</xdr:colOff>
      <xdr:row>104</xdr:row>
      <xdr:rowOff>171742</xdr:rowOff>
    </xdr:to>
    <xdr:pic>
      <xdr:nvPicPr>
        <xdr:cNvPr id="7" name="Image 6">
          <a:extLst>
            <a:ext uri="{FF2B5EF4-FFF2-40B4-BE49-F238E27FC236}">
              <a16:creationId xmlns:a16="http://schemas.microsoft.com/office/drawing/2014/main" id="{21BBFFED-2B20-2B6C-A848-6252253ECC30}"/>
            </a:ext>
          </a:extLst>
        </xdr:cNvPr>
        <xdr:cNvPicPr>
          <a:picLocks noChangeAspect="1"/>
        </xdr:cNvPicPr>
      </xdr:nvPicPr>
      <xdr:blipFill>
        <a:blip xmlns:r="http://schemas.openxmlformats.org/officeDocument/2006/relationships" r:embed="rId6"/>
        <a:stretch>
          <a:fillRect/>
        </a:stretch>
      </xdr:blipFill>
      <xdr:spPr>
        <a:xfrm>
          <a:off x="2886076" y="16668750"/>
          <a:ext cx="4171950" cy="2333917"/>
        </a:xfrm>
        <a:prstGeom prst="rect">
          <a:avLst/>
        </a:prstGeom>
      </xdr:spPr>
    </xdr:pic>
    <xdr:clientData/>
  </xdr:twoCellAnchor>
  <xdr:twoCellAnchor editAs="oneCell">
    <xdr:from>
      <xdr:col>2</xdr:col>
      <xdr:colOff>0</xdr:colOff>
      <xdr:row>105</xdr:row>
      <xdr:rowOff>1</xdr:rowOff>
    </xdr:from>
    <xdr:to>
      <xdr:col>7</xdr:col>
      <xdr:colOff>97155</xdr:colOff>
      <xdr:row>120</xdr:row>
      <xdr:rowOff>55279</xdr:rowOff>
    </xdr:to>
    <xdr:pic>
      <xdr:nvPicPr>
        <xdr:cNvPr id="8" name="Image 7">
          <a:extLst>
            <a:ext uri="{FF2B5EF4-FFF2-40B4-BE49-F238E27FC236}">
              <a16:creationId xmlns:a16="http://schemas.microsoft.com/office/drawing/2014/main" id="{B92F8882-E544-618E-70FD-E166F6CA63C9}"/>
            </a:ext>
          </a:extLst>
        </xdr:cNvPr>
        <xdr:cNvPicPr>
          <a:picLocks noChangeAspect="1"/>
        </xdr:cNvPicPr>
      </xdr:nvPicPr>
      <xdr:blipFill>
        <a:blip xmlns:r="http://schemas.openxmlformats.org/officeDocument/2006/relationships" r:embed="rId7"/>
        <a:stretch>
          <a:fillRect/>
        </a:stretch>
      </xdr:blipFill>
      <xdr:spPr>
        <a:xfrm>
          <a:off x="2886075" y="19021426"/>
          <a:ext cx="4057650" cy="2779428"/>
        </a:xfrm>
        <a:prstGeom prst="rect">
          <a:avLst/>
        </a:prstGeom>
      </xdr:spPr>
    </xdr:pic>
    <xdr:clientData/>
  </xdr:twoCellAnchor>
  <xdr:twoCellAnchor editAs="oneCell">
    <xdr:from>
      <xdr:col>2</xdr:col>
      <xdr:colOff>0</xdr:colOff>
      <xdr:row>122</xdr:row>
      <xdr:rowOff>0</xdr:rowOff>
    </xdr:from>
    <xdr:to>
      <xdr:col>7</xdr:col>
      <xdr:colOff>91440</xdr:colOff>
      <xdr:row>139</xdr:row>
      <xdr:rowOff>60456</xdr:rowOff>
    </xdr:to>
    <xdr:pic>
      <xdr:nvPicPr>
        <xdr:cNvPr id="9" name="Image 8">
          <a:extLst>
            <a:ext uri="{FF2B5EF4-FFF2-40B4-BE49-F238E27FC236}">
              <a16:creationId xmlns:a16="http://schemas.microsoft.com/office/drawing/2014/main" id="{39F6F184-ABB6-C7A9-D13A-EA0B132A0DA3}"/>
            </a:ext>
          </a:extLst>
        </xdr:cNvPr>
        <xdr:cNvPicPr>
          <a:picLocks noChangeAspect="1"/>
        </xdr:cNvPicPr>
      </xdr:nvPicPr>
      <xdr:blipFill>
        <a:blip xmlns:r="http://schemas.openxmlformats.org/officeDocument/2006/relationships" r:embed="rId8"/>
        <a:stretch>
          <a:fillRect/>
        </a:stretch>
      </xdr:blipFill>
      <xdr:spPr>
        <a:xfrm>
          <a:off x="2886075" y="22098000"/>
          <a:ext cx="4048125" cy="3140841"/>
        </a:xfrm>
        <a:prstGeom prst="rect">
          <a:avLst/>
        </a:prstGeom>
      </xdr:spPr>
    </xdr:pic>
    <xdr:clientData/>
  </xdr:twoCellAnchor>
  <xdr:twoCellAnchor editAs="oneCell">
    <xdr:from>
      <xdr:col>2</xdr:col>
      <xdr:colOff>0</xdr:colOff>
      <xdr:row>140</xdr:row>
      <xdr:rowOff>0</xdr:rowOff>
    </xdr:from>
    <xdr:to>
      <xdr:col>7</xdr:col>
      <xdr:colOff>133350</xdr:colOff>
      <xdr:row>161</xdr:row>
      <xdr:rowOff>97652</xdr:rowOff>
    </xdr:to>
    <xdr:pic>
      <xdr:nvPicPr>
        <xdr:cNvPr id="10" name="Image 9">
          <a:extLst>
            <a:ext uri="{FF2B5EF4-FFF2-40B4-BE49-F238E27FC236}">
              <a16:creationId xmlns:a16="http://schemas.microsoft.com/office/drawing/2014/main" id="{E0F96983-0AD9-3212-66DF-5282A5F12899}"/>
            </a:ext>
          </a:extLst>
        </xdr:cNvPr>
        <xdr:cNvPicPr>
          <a:picLocks noChangeAspect="1"/>
        </xdr:cNvPicPr>
      </xdr:nvPicPr>
      <xdr:blipFill>
        <a:blip xmlns:r="http://schemas.openxmlformats.org/officeDocument/2006/relationships" r:embed="rId9"/>
        <a:stretch>
          <a:fillRect/>
        </a:stretch>
      </xdr:blipFill>
      <xdr:spPr>
        <a:xfrm>
          <a:off x="2886075" y="25355550"/>
          <a:ext cx="4076700" cy="390193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terriflux.sharepoint.com/sites/PleRecherche/Documents%20partages/Fili&#232;res%20Agricole%20SOCLE/Etude/Ol&#233;oprot&#233;agineux/RefFlux2_Ol&#233;oprot&#233;agineux.xlsx" TargetMode="External"/><Relationship Id="rId1" Type="http://schemas.openxmlformats.org/officeDocument/2006/relationships/externalLinkPath" Target="/sites/PleRecherche/Documents%20partages/Fili&#232;res%20Agricole%20SOCLE/Etude/Ol&#233;oprot&#233;agineux/RefFlux2_Ol&#233;oprot&#233;agineux.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33780\Downloads\RefFlux2_C&#233;r&#233;ales.xlsm" TargetMode="External"/><Relationship Id="rId1" Type="http://schemas.openxmlformats.org/officeDocument/2006/relationships/externalLinkPath" Target="/sites/PleRecherche/Documents%20partages/Fili&#232;res%20Agricole%20SOCLE/Etude/Ol&#233;oprot&#233;agineux/RefFlux2_C&#233;r&#233;ales.xlsm"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33780\Downloads\cd2024-16_ResultatsDefinitifs-FranceEntiere2023%20(1).xlsx" TargetMode="External"/><Relationship Id="rId1" Type="http://schemas.openxmlformats.org/officeDocument/2006/relationships/externalLinkPath" Target="cd2024-16_ResultatsDefinitifs-FranceEntiere2023%20(1).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C:\Users\33780\Downloads\pack-de-fonctions-xlp\Version%20pour%20EXCEL%202007%20&#224;%202019\Pack%20de%20fonctions%20XLP.xlam" TargetMode="External"/><Relationship Id="rId1" Type="http://schemas.openxmlformats.org/officeDocument/2006/relationships/externalLinkPath" Target="file:///C:\Users\33780\Downloads\pack-de-fonctions-xlp\Version%20pour%20EXCEL%202007%20&#224;%202019\Pack%20de%20fonctions%20XLP.xla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tiquettes"/>
      <sheetName val="Produits"/>
      <sheetName val="Secteurs"/>
      <sheetName val="Echanges territoires"/>
      <sheetName val="Données"/>
      <sheetName val=" Données"/>
      <sheetName val="Données "/>
      <sheetName val="Bilans Colza - FAM"/>
      <sheetName val="Données  "/>
      <sheetName val="BIlans Tournesol - FAM"/>
      <sheetName val="Données   "/>
      <sheetName val="Bilans Soja - FAM"/>
      <sheetName val="Données    "/>
      <sheetName val="Bilans Pois - FAM"/>
      <sheetName val="Données     "/>
      <sheetName val="Bilans Féverole - FAM"/>
      <sheetName val="Contraintes"/>
      <sheetName val="  Données"/>
      <sheetName val="Issues de silo - ONRB"/>
      <sheetName val="Contraintes "/>
      <sheetName val="   Données"/>
      <sheetName val="Pertes ferme - TERRES UNIVIA"/>
      <sheetName val="Contraintes  "/>
      <sheetName val="    Données"/>
      <sheetName val="Prétraitement semences fermière"/>
      <sheetName val="Semences fermières - AGRESTE"/>
      <sheetName val="Données      "/>
      <sheetName val="Prétraitement échanges"/>
      <sheetName val="Echanges mensuels - EUROSTAT"/>
      <sheetName val="Echanges annuels - EUROSTAT"/>
      <sheetName val="Données       "/>
      <sheetName val="Contraintes   "/>
      <sheetName val="     Données"/>
      <sheetName val="Huiles et tourteaux - FEDIOL"/>
      <sheetName val="Contraintes    "/>
      <sheetName val="      Données"/>
      <sheetName val="Usages tourteaux - ONRB"/>
      <sheetName val="Données        "/>
      <sheetName val="Biocarburants - CARBURE"/>
      <sheetName val="Données         "/>
      <sheetName val="Conso huile GMS -NIELSEN"/>
      <sheetName val="Données          "/>
      <sheetName val="Marché olive - AFIDOL, FAM"/>
      <sheetName val="Récoltes olive - AGRESTE"/>
      <sheetName val="Données           "/>
      <sheetName val="Contraintes     "/>
      <sheetName val="       Données"/>
      <sheetName val="Prétraitement récolte, collecte"/>
      <sheetName val="Récoltes - AGRESTE"/>
      <sheetName val="Collectes, stocks - FAM"/>
      <sheetName val="Collectes, stocks protéa - FAM"/>
      <sheetName val="FAB - FAM"/>
      <sheetName val="FAB protéagineux - FAM"/>
      <sheetName val="Données            "/>
      <sheetName val="Contraintes      "/>
      <sheetName val="        Données"/>
      <sheetName val="Prétraitement consommation"/>
      <sheetName val="Consommation - OléoProtéines"/>
      <sheetName val="Contraintes       "/>
      <sheetName val="         Données"/>
      <sheetName val="Fab. ingrédients - Diverses"/>
      <sheetName val="Pertes - Diverses"/>
      <sheetName val="Fabrication - PRODCOM"/>
      <sheetName val="Transformation - TERRES UNIVIA"/>
      <sheetName val="Alimentation animale - TERRES U"/>
      <sheetName val="Collecte bio - TERRES UNIVIA"/>
      <sheetName val="Données              "/>
      <sheetName val="Données               "/>
      <sheetName val="          Données"/>
    </sheetNames>
    <sheetDataSet>
      <sheetData sheetId="0">
        <row r="2">
          <cell r="A2" t="str">
            <v>Type de matière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roduits"/>
      <sheetName val="Secteurs"/>
      <sheetName val="Echanges territoires"/>
      <sheetName val="Structure des flux"/>
      <sheetName val="Etiquettes"/>
      <sheetName val="Données"/>
      <sheetName val="Prétraitement bilans"/>
      <sheetName val="Bilans Blé tendre - FAM"/>
      <sheetName val="Bilans Maïs - FAM"/>
      <sheetName val="Bilans Orge - FAM"/>
      <sheetName val="Bilans Blé dur - FAM"/>
      <sheetName val="Bilans Triticale - FAM"/>
      <sheetName val="Bilans Sorgho - FAM"/>
      <sheetName val="Bilans Avoine - FAM"/>
      <sheetName val="Bilans Seigle - FAM"/>
      <sheetName val="Bilans Sarrasin - FAM"/>
      <sheetName val="Contraintes"/>
      <sheetName val=" Données"/>
      <sheetName val="Prétraitement issues"/>
      <sheetName val="Issues céréales - ONRB"/>
      <sheetName val="Issues maïs - ONRB"/>
      <sheetName val="Issues riz - ONRB"/>
      <sheetName val="Contraintes "/>
      <sheetName val="  Données"/>
      <sheetName val="Pertes à la ferme"/>
      <sheetName val="Contraintes  "/>
      <sheetName val="   Données"/>
      <sheetName val="Prétraitement semences fermière"/>
      <sheetName val="Semences fermières - AGRESTE"/>
      <sheetName val="Données      "/>
      <sheetName val="Prétraitement prod farine"/>
      <sheetName val="Production de farine - FAM"/>
      <sheetName val="Données       "/>
      <sheetName val="Débouchés farine de blé - FAM"/>
      <sheetName val="Contraintes   "/>
      <sheetName val="    Données"/>
      <sheetName val="Coproduits meunerie - Réséda"/>
      <sheetName val="Coproduits meunerie - ONRB"/>
      <sheetName val="Contraintes    "/>
      <sheetName val="     Données"/>
      <sheetName val="Amidonnerie - Diverses"/>
      <sheetName val="Contraintes     "/>
      <sheetName val="      Données"/>
      <sheetName val="Semoulerie maïs- Diverses"/>
      <sheetName val="Contraintes      "/>
      <sheetName val="       Données"/>
      <sheetName val="Semoulerie blé dur - CFSI"/>
      <sheetName val="Contraintes       "/>
      <sheetName val="        Données"/>
      <sheetName val="Coproduits Semoulerie blé -ONRB"/>
      <sheetName val="Contraintes        "/>
      <sheetName val="         Données"/>
      <sheetName val="Indus. pâtes - SIFPAF"/>
      <sheetName val="Contraintes         "/>
      <sheetName val="          Données"/>
      <sheetName val="Coproduits Indus. - Réséda"/>
      <sheetName val="Contraintes          "/>
      <sheetName val="           Données"/>
      <sheetName val="Distillerie - Agreste"/>
      <sheetName val="Données "/>
      <sheetName val="Contraintes           "/>
      <sheetName val="            Données"/>
      <sheetName val="Malterie - ONRB"/>
      <sheetName val="Contraintes            "/>
      <sheetName val="             Données"/>
      <sheetName val="Brasserie - Diverses"/>
      <sheetName val="Données  "/>
      <sheetName val="Popcorn - Intercéréales"/>
      <sheetName val="Données   "/>
      <sheetName val="Prétraitement échanges"/>
      <sheetName val="Echanges annuels - EUROSTAT"/>
      <sheetName val="Echanges mensuels - EUROSTAT"/>
      <sheetName val="Données    "/>
      <sheetName val="Contraintes             "/>
      <sheetName val="              Données"/>
      <sheetName val="Riz - Diverses"/>
      <sheetName val="Données     "/>
      <sheetName val="Données        "/>
      <sheetName val="               Données"/>
      <sheetName val="Prétraitement récoltes"/>
      <sheetName val="Récoltes - AGRESTE"/>
      <sheetName val="Récoltes - Intercéréales"/>
      <sheetName val="Récoltes - FNPSMS"/>
      <sheetName val="Prétraitement collectes, stocks"/>
      <sheetName val="Collectes, stocks - FAM"/>
      <sheetName val="Prétraitement FAB"/>
      <sheetName val="FAB grains - FAM"/>
      <sheetName val="FAB produits, coproduits - FAB"/>
      <sheetName val="Pertes - Diverses"/>
      <sheetName val="Prétraitement fabrications"/>
      <sheetName val="Fabrications - PRODCOM"/>
      <sheetName val="Comparaison périmètres matiè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ommaire"/>
      <sheetName val="COP"/>
      <sheetName val="PAILLES"/>
      <sheetName val="SHERBE"/>
      <sheetName val="PIND"/>
      <sheetName val="PDT"/>
      <sheetName val="LEG"/>
      <sheetName val="LEG (2)"/>
      <sheetName val="FRUIT"/>
      <sheetName val="FRUIT (2)"/>
      <sheetName val="FLEU"/>
      <sheetName val="VIN"/>
      <sheetName val="TERRIT"/>
      <sheetName val="EFEX"/>
      <sheetName val="EFEX (2)"/>
      <sheetName val="AFINIS"/>
      <sheetName val="AFINIS (2)"/>
      <sheetName val="LAIT"/>
      <sheetName val="OEUFS"/>
      <sheetName val="MIEL"/>
    </sheetNames>
    <sheetDataSet>
      <sheetData sheetId="0"/>
      <sheetData sheetId="1">
        <row r="1">
          <cell r="A1" t="str">
            <v>SAA 2022-2023 définitive</v>
          </cell>
        </row>
        <row r="7">
          <cell r="B7">
            <v>2022</v>
          </cell>
          <cell r="C7">
            <v>2023</v>
          </cell>
          <cell r="D7" t="str">
            <v>23/22</v>
          </cell>
        </row>
        <row r="49">
          <cell r="A49" t="str">
            <v>Lentilles</v>
          </cell>
        </row>
        <row r="56">
          <cell r="A56" t="str">
            <v>Source : SAA SAA 2022-2023 définitive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uille_vide"/>
    </sheetNames>
    <definedNames>
      <definedName name="NOM_FEUILLE"/>
    </definedNames>
    <sheetDataSet>
      <sheetData sheetId="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4CDBF54-6E89-40E2-B184-F2F1A2392C3C}" name="Table6" displayName="Table6" ref="C13:AT253" totalsRowShown="0">
  <autoFilter ref="C13:AT253" xr:uid="{00000000-0009-0000-0100-000006000000}">
    <filterColumn colId="0">
      <filters>
        <filter val="97 - DOM"/>
        <filter val="FRANCE MÉTROPOLITAINE"/>
      </filters>
    </filterColumn>
  </autoFilter>
  <tableColumns count="44">
    <tableColumn id="1" xr3:uid="{C8F6A47A-8A72-4CD4-B440-F31BD7816AEF}" name="LIB_REG2"/>
    <tableColumn id="2" xr3:uid="{CEDF07CD-E02E-4A8B-8062-334322E79FAC}" name="LIB_SAA"/>
    <tableColumn id="3" xr3:uid="{E8B74B63-FBF1-4ED3-BD9C-F20873FF6DEE}" name="SURF_2010"/>
    <tableColumn id="4" xr3:uid="{A6825543-E505-4449-B62C-D06652BB7BF6}" name="SURF_2011"/>
    <tableColumn id="5" xr3:uid="{F41BBD2D-E412-47D3-B62E-1695EC07410A}" name="SURF_2012"/>
    <tableColumn id="6" xr3:uid="{832C9F15-3DE1-4326-83CE-811657C7EB0C}" name="SURF_2013"/>
    <tableColumn id="7" xr3:uid="{21953131-0748-4BA1-9023-49C71C0AE1D8}" name="SURF_2014"/>
    <tableColumn id="8" xr3:uid="{AA1DF000-DF2F-4FD1-BE3E-49217801F7D9}" name="SURF_2015"/>
    <tableColumn id="9" xr3:uid="{549B75AF-04CF-4B79-ACAE-ADDF412CA9CB}" name="SURF_2016"/>
    <tableColumn id="10" xr3:uid="{2E986DD2-7ECB-4BCF-9DBB-40CD15E16DD7}" name="SURF_2017"/>
    <tableColumn id="11" xr3:uid="{4F3DEEAE-9FDC-4A75-A463-A37BE86D28E4}" name="SURF_2018"/>
    <tableColumn id="12" xr3:uid="{236721CB-9D5F-4950-BD23-81B0C27FDA6B}" name="SURF_2019"/>
    <tableColumn id="13" xr3:uid="{A7076441-B9EE-45BF-9896-B002BD098CF3}" name="SURF_2020"/>
    <tableColumn id="14" xr3:uid="{03F2DA47-6691-4DAD-8C48-C01926AEE6A9}" name="SURF_2021"/>
    <tableColumn id="15" xr3:uid="{D21AE4E3-628F-4C8D-AFDF-B7A448C15D61}" name="SURF_2022"/>
    <tableColumn id="16" xr3:uid="{50310152-C854-4634-8B49-607AE2E3AF24}" name="SURF_2023"/>
    <tableColumn id="17" xr3:uid="{08555221-0BA5-4D0D-95C3-FE14917EE07A}" name="REND_2010"/>
    <tableColumn id="18" xr3:uid="{224B555E-C8BC-4636-8E36-0A96D0B1D084}" name="REND_2011"/>
    <tableColumn id="19" xr3:uid="{EFB45AEE-B989-4B59-8311-802BAE4A9B71}" name="REND_2012"/>
    <tableColumn id="20" xr3:uid="{80A12853-B040-43B0-94AA-80B3DA0390E9}" name="REND_2013"/>
    <tableColumn id="21" xr3:uid="{52BE09CD-8547-4D83-843D-622369D9033F}" name="REND_2014"/>
    <tableColumn id="22" xr3:uid="{4C99DFEE-674D-4091-944C-376061529E44}" name="REND_2015"/>
    <tableColumn id="23" xr3:uid="{4AC56601-316D-4958-BA9A-1A87AB23F429}" name="REND_2016"/>
    <tableColumn id="24" xr3:uid="{2A06580F-7970-471A-B49C-E844238094DB}" name="REND_2017"/>
    <tableColumn id="25" xr3:uid="{B428CBC7-D8CE-4AEF-B573-5B29E62CD4FE}" name="REND_2018"/>
    <tableColumn id="26" xr3:uid="{C29AF1B0-7EA5-4866-8924-8544BBCB7C8A}" name="REND_2019"/>
    <tableColumn id="27" xr3:uid="{287B065B-F072-4BC1-9005-ED9B8BF0BB34}" name="REND_2020"/>
    <tableColumn id="28" xr3:uid="{41E8C07B-B3A8-461A-9B4F-1A3D0DB0FD49}" name="REND_2021"/>
    <tableColumn id="29" xr3:uid="{02531085-B7B1-4111-9447-BCB53DEB19FC}" name="REND_2022"/>
    <tableColumn id="30" xr3:uid="{12B0EBCC-E260-4839-8520-6726DD4F23DF}" name="REND_2023"/>
    <tableColumn id="31" xr3:uid="{8F6BA658-8BEE-489B-BEED-ABABBA9E7D82}" name="PROD_2010"/>
    <tableColumn id="32" xr3:uid="{4164E56E-CC70-4B93-B0D4-1B4AC3799F50}" name="PROD_2011"/>
    <tableColumn id="33" xr3:uid="{86E56794-9186-4603-B955-788DC4A59268}" name="PROD_2012"/>
    <tableColumn id="34" xr3:uid="{F766A359-44F5-498F-9E88-DA0F011DC871}" name="PROD_2013"/>
    <tableColumn id="35" xr3:uid="{29E29E32-F033-4CDA-A7ED-1C25BC1B2076}" name="PROD_2014"/>
    <tableColumn id="36" xr3:uid="{DE9B80AF-A0FC-48B1-BCA4-FC98DB458375}" name="PROD_2015"/>
    <tableColumn id="37" xr3:uid="{4E7333CE-C695-4847-A25A-FA63345053A1}" name="PROD_2016"/>
    <tableColumn id="38" xr3:uid="{55D1BFDF-1491-4283-AD84-2E34773527BF}" name="PROD_2017"/>
    <tableColumn id="39" xr3:uid="{BB39D6FF-3293-47CD-A0E4-EC1151130E37}" name="PROD_2018"/>
    <tableColumn id="40" xr3:uid="{69081AAC-0D19-4E92-9530-7188BB2620E0}" name="PROD_2019"/>
    <tableColumn id="41" xr3:uid="{DBAB9869-300B-437A-87CE-DFAD2F0E5D6E}" name="PROD_2020"/>
    <tableColumn id="42" xr3:uid="{6EC4D8C0-7729-4C01-9BD2-0149A118EFA7}" name="PROD_2021"/>
    <tableColumn id="43" xr3:uid="{8EADE798-84B7-4FA6-BDBB-19A302D65B43}" name="PROD_2022"/>
    <tableColumn id="44" xr3:uid="{424DEE47-FB13-4B5B-B360-3D3AB3BF72D2}" name="PROD_2023"/>
  </tableColumns>
  <tableStyleInfo name="TableStyleLight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table" Target="../tables/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5BADC-85D7-40CA-861E-4E5910E45FAB}">
  <sheetPr>
    <tabColor rgb="FFFF0000"/>
  </sheetPr>
  <dimension ref="A1:AJ14"/>
  <sheetViews>
    <sheetView workbookViewId="0">
      <pane xSplit="3" ySplit="1" topLeftCell="H2" activePane="bottomRight" state="frozen"/>
      <selection activeCell="AS484" sqref="AS484"/>
      <selection pane="topRight" activeCell="AS484" sqref="AS484"/>
      <selection pane="bottomLeft" activeCell="AS484" sqref="AS484"/>
      <selection pane="bottomRight" activeCell="A8" sqref="A8:XFD14"/>
    </sheetView>
  </sheetViews>
  <sheetFormatPr baseColWidth="10" defaultColWidth="11.44140625" defaultRowHeight="14.4"/>
  <cols>
    <col min="1" max="1" width="38.44140625" style="5" bestFit="1" customWidth="1"/>
    <col min="2" max="2" width="18.5546875" style="5" bestFit="1" customWidth="1"/>
    <col min="3" max="3" width="38.44140625" style="4" bestFit="1" customWidth="1"/>
    <col min="4" max="4" width="16.109375" style="5" bestFit="1" customWidth="1"/>
    <col min="5" max="5" width="20.33203125" style="4" bestFit="1" customWidth="1"/>
    <col min="6" max="6" width="28.88671875" style="4" bestFit="1" customWidth="1"/>
    <col min="7" max="7" width="41" style="4" customWidth="1"/>
    <col min="8" max="11" width="11.44140625" style="4" customWidth="1"/>
    <col min="12" max="16384" width="11.44140625" style="4"/>
  </cols>
  <sheetData>
    <row r="1" spans="1:36" ht="15" thickBot="1">
      <c r="A1" s="1" t="s">
        <v>0</v>
      </c>
      <c r="B1" s="2" t="s">
        <v>1</v>
      </c>
      <c r="C1" s="2" t="s">
        <v>2</v>
      </c>
      <c r="D1" s="2" t="s">
        <v>3</v>
      </c>
      <c r="E1" s="2" t="s">
        <v>4</v>
      </c>
      <c r="F1" s="3" t="s">
        <v>5</v>
      </c>
      <c r="G1" s="2" t="s">
        <v>6</v>
      </c>
    </row>
    <row r="2" spans="1:36" customFormat="1">
      <c r="A2" t="s">
        <v>8</v>
      </c>
      <c r="B2" s="8" t="s">
        <v>7</v>
      </c>
      <c r="C2" s="9" t="str">
        <f>_xlfn.TEXTJOIN(":",TRUE,H2:M2)</f>
        <v>Matière première:Produit:Coproduit:Ingrédient:Emission</v>
      </c>
      <c r="F2" t="s">
        <v>14</v>
      </c>
      <c r="G2" s="10" t="s">
        <v>9</v>
      </c>
      <c r="H2" s="11" t="s">
        <v>15</v>
      </c>
      <c r="I2" s="12" t="s">
        <v>16</v>
      </c>
      <c r="J2" s="13" t="s">
        <v>17</v>
      </c>
      <c r="K2" s="14" t="s">
        <v>18</v>
      </c>
      <c r="L2" s="15" t="s">
        <v>19</v>
      </c>
    </row>
    <row r="3" spans="1:36" customFormat="1">
      <c r="A3" s="9" t="s">
        <v>38</v>
      </c>
      <c r="B3" s="16" t="s">
        <v>11</v>
      </c>
      <c r="C3" s="9" t="s">
        <v>39</v>
      </c>
      <c r="G3" s="10" t="s">
        <v>27</v>
      </c>
    </row>
    <row r="4" spans="1:36" customFormat="1">
      <c r="A4" s="9" t="s">
        <v>496</v>
      </c>
      <c r="B4" s="16" t="s">
        <v>11</v>
      </c>
      <c r="C4" t="s">
        <v>492</v>
      </c>
      <c r="G4" s="10"/>
      <c r="H4" t="s">
        <v>24</v>
      </c>
      <c r="I4" t="s">
        <v>25</v>
      </c>
      <c r="J4" t="s">
        <v>26</v>
      </c>
    </row>
    <row r="5" spans="1:36" customFormat="1">
      <c r="A5" t="s">
        <v>20</v>
      </c>
      <c r="B5" s="17" t="s">
        <v>13</v>
      </c>
      <c r="C5" t="s">
        <v>21</v>
      </c>
      <c r="G5" s="10"/>
    </row>
    <row r="6" spans="1:36" customFormat="1">
      <c r="A6" t="s">
        <v>495</v>
      </c>
      <c r="B6" s="17" t="s">
        <v>13</v>
      </c>
      <c r="C6" t="s">
        <v>40</v>
      </c>
      <c r="G6" s="10"/>
    </row>
    <row r="7" spans="1:36" customFormat="1">
      <c r="A7" s="9" t="s">
        <v>57</v>
      </c>
      <c r="B7" s="17" t="s">
        <v>13</v>
      </c>
      <c r="C7" t="str">
        <f ca="1">_xlfn.TEXTJOIN(":",TRUE,H7:CS7)</f>
        <v>2015-16:2019-20:2023-24:2015:2015-16:2019-20:2023-24:2016-17:2019-20:2023-24:2016-17:2019-20:2023-24:2015-16:2019-20:2023-24:2023-24:2019-20:2023:2023-24:2015-16:2019:2015-16:2015-16:2019-20:2023-24:2015-16:2019-20:2023-24:2023:2019</v>
      </c>
      <c r="G7" s="10" t="s">
        <v>12</v>
      </c>
      <c r="H7" t="str" cm="1">
        <f t="array" aca="1" ref="H7" ca="1">IF(IF(INDIRECT("'"&amp;Etiquettes!H13&amp;"'"&amp;"!h1")=$A$7,_xlfn.TEXTJOIN(":",TRUE,_xlfn.UNIQUE(INDIRECT("'"&amp;Etiquettes!H13&amp;"'"&amp;"!h2:h1000"))),"")="0","",IF(INDIRECT("'"&amp;Etiquettes!H13&amp;"'"&amp;"!h1")=$A$7,_xlfn.TEXTJOIN(":",TRUE,_xlfn.UNIQUE(INDIRECT("'"&amp;Etiquettes!H13&amp;"'"&amp;"!h2:h1000"))),""))</f>
        <v/>
      </c>
      <c r="I7" t="str" cm="1">
        <f t="array" aca="1" ref="I7" ca="1">IF(IF(INDIRECT("'"&amp;Etiquettes!I13&amp;"'"&amp;"!h1")=$A$7,_xlfn.TEXTJOIN(":",TRUE,_xlfn.UNIQUE(INDIRECT("'"&amp;Etiquettes!I13&amp;"'"&amp;"!h2:h1000"))),"")="0","",IF(INDIRECT("'"&amp;Etiquettes!I13&amp;"'"&amp;"!h1")=$A$7,_xlfn.TEXTJOIN(":",TRUE,_xlfn.UNIQUE(INDIRECT("'"&amp;Etiquettes!I13&amp;"'"&amp;"!h2:h1000"))),""))</f>
        <v/>
      </c>
      <c r="J7" t="str" cm="1">
        <f t="array" aca="1" ref="J7" ca="1">IF(IF(INDIRECT("'"&amp;Etiquettes!J13&amp;"'"&amp;"!h1")=$A$7,_xlfn.TEXTJOIN(":",TRUE,_xlfn.UNIQUE(INDIRECT("'"&amp;Etiquettes!J13&amp;"'"&amp;"!h2:h1000"))),"")="0","",IF(INDIRECT("'"&amp;Etiquettes!J13&amp;"'"&amp;"!h1")=$A$7,_xlfn.TEXTJOIN(":",TRUE,_xlfn.UNIQUE(INDIRECT("'"&amp;Etiquettes!J13&amp;"'"&amp;"!h2:h1000"))),""))</f>
        <v/>
      </c>
      <c r="K7" t="str" cm="1">
        <f t="array" aca="1" ref="K7" ca="1">IF(IF(INDIRECT("'"&amp;Etiquettes!K13&amp;"'"&amp;"!h1")=$A$7,_xlfn.TEXTJOIN(":",TRUE,_xlfn.UNIQUE(INDIRECT("'"&amp;Etiquettes!K13&amp;"'"&amp;"!h2:h1000"))),"")="0","",IF(INDIRECT("'"&amp;Etiquettes!K13&amp;"'"&amp;"!h1")=$A$7,_xlfn.TEXTJOIN(":",TRUE,_xlfn.UNIQUE(INDIRECT("'"&amp;Etiquettes!K13&amp;"'"&amp;"!h2:h1000"))),""))</f>
        <v/>
      </c>
      <c r="L7" t="str" cm="1">
        <f t="array" aca="1" ref="L7" ca="1">IF(IF(INDIRECT("'"&amp;Etiquettes!L13&amp;"'"&amp;"!h1")=$A$7,_xlfn.TEXTJOIN(":",TRUE,_xlfn.UNIQUE(INDIRECT("'"&amp;Etiquettes!L13&amp;"'"&amp;"!h2:h1000"))),"")="0","",IF(INDIRECT("'"&amp;Etiquettes!L13&amp;"'"&amp;"!h1")=$A$7,_xlfn.TEXTJOIN(":",TRUE,_xlfn.UNIQUE(INDIRECT("'"&amp;Etiquettes!L13&amp;"'"&amp;"!h2:h1000"))),""))</f>
        <v/>
      </c>
      <c r="M7" t="str" cm="1">
        <f t="array" aca="1" ref="M7" ca="1">IF(IF(INDIRECT("'"&amp;Etiquettes!M13&amp;"'"&amp;"!h1")=$A$7,_xlfn.TEXTJOIN(":",TRUE,_xlfn.UNIQUE(INDIRECT("'"&amp;Etiquettes!M13&amp;"'"&amp;"!h2:h1000"))),"")="0","",IF(INDIRECT("'"&amp;Etiquettes!M13&amp;"'"&amp;"!h1")=$A$7,_xlfn.TEXTJOIN(":",TRUE,_xlfn.UNIQUE(INDIRECT("'"&amp;Etiquettes!M13&amp;"'"&amp;"!h2:h1000"))),""))</f>
        <v>2015-16:2019-20:2023-24</v>
      </c>
      <c r="N7" t="str" cm="1">
        <f t="array" aca="1" ref="N7" ca="1">IF(IF(INDIRECT("'"&amp;Etiquettes!N13&amp;"'"&amp;"!h1")=$A$7,_xlfn.TEXTJOIN(":",TRUE,_xlfn.UNIQUE(INDIRECT("'"&amp;Etiquettes!N13&amp;"'"&amp;"!h2:h1000"))),"")="0","",IF(INDIRECT("'"&amp;Etiquettes!N13&amp;"'"&amp;"!h1")=$A$7,_xlfn.TEXTJOIN(":",TRUE,_xlfn.UNIQUE(INDIRECT("'"&amp;Etiquettes!N13&amp;"'"&amp;"!h2:h1000"))),""))</f>
        <v/>
      </c>
      <c r="O7" t="str" cm="1">
        <f t="array" aca="1" ref="O7" ca="1">IF(IF(INDIRECT("'"&amp;Etiquettes!O13&amp;"'"&amp;"!h1")=$A$7,_xlfn.TEXTJOIN(":",TRUE,_xlfn.UNIQUE(INDIRECT("'"&amp;Etiquettes!O13&amp;"'"&amp;"!h2:h1000"))),"")="0","",IF(INDIRECT("'"&amp;Etiquettes!O13&amp;"'"&amp;"!h1")=$A$7,_xlfn.TEXTJOIN(":",TRUE,_xlfn.UNIQUE(INDIRECT("'"&amp;Etiquettes!O13&amp;"'"&amp;"!h2:h1000"))),""))</f>
        <v>2015</v>
      </c>
      <c r="P7" t="str" cm="1">
        <f t="array" aca="1" ref="P7" ca="1">IF(IF(INDIRECT("'"&amp;Etiquettes!P13&amp;"'"&amp;"!h1")=$A$7,_xlfn.TEXTJOIN(":",TRUE,_xlfn.UNIQUE(INDIRECT("'"&amp;Etiquettes!P13&amp;"'"&amp;"!h2:h1000"))),"")="0","",IF(INDIRECT("'"&amp;Etiquettes!P13&amp;"'"&amp;"!h1")=$A$7,_xlfn.TEXTJOIN(":",TRUE,_xlfn.UNIQUE(INDIRECT("'"&amp;Etiquettes!P13&amp;"'"&amp;"!h2:h1000"))),""))</f>
        <v/>
      </c>
      <c r="Q7" t="str" cm="1">
        <f t="array" aca="1" ref="Q7" ca="1">IF(IF(INDIRECT("'"&amp;Etiquettes!Q13&amp;"'"&amp;"!h1")=$A$7,_xlfn.TEXTJOIN(":",TRUE,_xlfn.UNIQUE(INDIRECT("'"&amp;Etiquettes!Q13&amp;"'"&amp;"!h2:h1000"))),"")="0","",IF(INDIRECT("'"&amp;Etiquettes!Q13&amp;"'"&amp;"!h1")=$A$7,_xlfn.TEXTJOIN(":",TRUE,_xlfn.UNIQUE(INDIRECT("'"&amp;Etiquettes!Q13&amp;"'"&amp;"!h2:h1000"))),""))</f>
        <v>2015-16:2019-20:2023-24</v>
      </c>
      <c r="R7" t="str" cm="1">
        <f t="array" aca="1" ref="R7" ca="1">IF(IF(INDIRECT("'"&amp;Etiquettes!R13&amp;"'"&amp;"!h1")=$A$7,_xlfn.TEXTJOIN(":",TRUE,_xlfn.UNIQUE(INDIRECT("'"&amp;Etiquettes!R13&amp;"'"&amp;"!h2:h1000"))),"")="0","",IF(INDIRECT("'"&amp;Etiquettes!R13&amp;"'"&amp;"!h1")=$A$7,_xlfn.TEXTJOIN(":",TRUE,_xlfn.UNIQUE(INDIRECT("'"&amp;Etiquettes!R13&amp;"'"&amp;"!h2:h1000"))),""))</f>
        <v/>
      </c>
      <c r="S7" t="str" cm="1">
        <f t="array" aca="1" ref="S7" ca="1">IF(IF(INDIRECT("'"&amp;Etiquettes!S13&amp;"'"&amp;"!h1")=$A$7,_xlfn.TEXTJOIN(":",TRUE,_xlfn.UNIQUE(INDIRECT("'"&amp;Etiquettes!S13&amp;"'"&amp;"!h2:h1000"))),"")="0","",IF(INDIRECT("'"&amp;Etiquettes!S13&amp;"'"&amp;"!h1")=$A$7,_xlfn.TEXTJOIN(":",TRUE,_xlfn.UNIQUE(INDIRECT("'"&amp;Etiquettes!S13&amp;"'"&amp;"!h2:h1000"))),""))</f>
        <v/>
      </c>
      <c r="T7" t="str" cm="1">
        <f t="array" aca="1" ref="T7" ca="1">IF(IF(INDIRECT("'"&amp;Etiquettes!T13&amp;"'"&amp;"!h1")=$A$7,_xlfn.TEXTJOIN(":",TRUE,_xlfn.UNIQUE(INDIRECT("'"&amp;Etiquettes!T13&amp;"'"&amp;"!h2:h1000"))),"")="0","",IF(INDIRECT("'"&amp;Etiquettes!T13&amp;"'"&amp;"!h1")=$A$7,_xlfn.TEXTJOIN(":",TRUE,_xlfn.UNIQUE(INDIRECT("'"&amp;Etiquettes!T13&amp;"'"&amp;"!h2:h1000"))),""))</f>
        <v>2016-17:2019-20:2023-24</v>
      </c>
      <c r="U7" t="str" cm="1">
        <f t="array" aca="1" ref="U7" ca="1">IF(IF(INDIRECT("'"&amp;Etiquettes!U13&amp;"'"&amp;"!h1")=$A$7,_xlfn.TEXTJOIN(":",TRUE,_xlfn.UNIQUE(INDIRECT("'"&amp;Etiquettes!U13&amp;"'"&amp;"!h2:h1000"))),"")="0","",IF(INDIRECT("'"&amp;Etiquettes!U13&amp;"'"&amp;"!h1")=$A$7,_xlfn.TEXTJOIN(":",TRUE,_xlfn.UNIQUE(INDIRECT("'"&amp;Etiquettes!U13&amp;"'"&amp;"!h2:h1000"))),""))</f>
        <v/>
      </c>
      <c r="V7" t="str" cm="1">
        <f t="array" aca="1" ref="V7" ca="1">IF(IF(INDIRECT("'"&amp;Etiquettes!V13&amp;"'"&amp;"!h1")=$A$7,_xlfn.TEXTJOIN(":",TRUE,_xlfn.UNIQUE(INDIRECT("'"&amp;Etiquettes!V13&amp;"'"&amp;"!h2:h1000"))),"")="0","",IF(INDIRECT("'"&amp;Etiquettes!V13&amp;"'"&amp;"!h1")=$A$7,_xlfn.TEXTJOIN(":",TRUE,_xlfn.UNIQUE(INDIRECT("'"&amp;Etiquettes!V13&amp;"'"&amp;"!h2:h1000"))),""))</f>
        <v>2016-17:2019-20:2023-24</v>
      </c>
      <c r="W7" t="str" cm="1">
        <f t="array" aca="1" ref="W7" ca="1">IF(IF(INDIRECT("'"&amp;Etiquettes!W13&amp;"'"&amp;"!h1")=$A$7,_xlfn.TEXTJOIN(":",TRUE,_xlfn.UNIQUE(INDIRECT("'"&amp;Etiquettes!W13&amp;"'"&amp;"!h2:h1000"))),"")="0","",IF(INDIRECT("'"&amp;Etiquettes!W13&amp;"'"&amp;"!h1")=$A$7,_xlfn.TEXTJOIN(":",TRUE,_xlfn.UNIQUE(INDIRECT("'"&amp;Etiquettes!W13&amp;"'"&amp;"!h2:h1000"))),""))</f>
        <v/>
      </c>
      <c r="X7" t="str" cm="1">
        <f t="array" aca="1" ref="X7" ca="1">IF(IF(INDIRECT("'"&amp;Etiquettes!X13&amp;"'"&amp;"!h1")=$A$7,_xlfn.TEXTJOIN(":",TRUE,_xlfn.UNIQUE(INDIRECT("'"&amp;Etiquettes!X13&amp;"'"&amp;"!h2:h1000"))),"")="0","",IF(INDIRECT("'"&amp;Etiquettes!X13&amp;"'"&amp;"!h1")=$A$7,_xlfn.TEXTJOIN(":",TRUE,_xlfn.UNIQUE(INDIRECT("'"&amp;Etiquettes!X13&amp;"'"&amp;"!h2:h1000"))),""))</f>
        <v/>
      </c>
      <c r="Y7" t="str" cm="1">
        <f t="array" aca="1" ref="Y7" ca="1">IF(IF(INDIRECT("'"&amp;Etiquettes!Y13&amp;"'"&amp;"!h1")=$A$7,_xlfn.TEXTJOIN(":",TRUE,_xlfn.UNIQUE(INDIRECT("'"&amp;Etiquettes!Y13&amp;"'"&amp;"!h2:h1000"))),"")="0","",IF(INDIRECT("'"&amp;Etiquettes!Y13&amp;"'"&amp;"!h1")=$A$7,_xlfn.TEXTJOIN(":",TRUE,_xlfn.UNIQUE(INDIRECT("'"&amp;Etiquettes!Y13&amp;"'"&amp;"!h2:h1000"))),""))</f>
        <v>2015-16:2019-20:2023-24</v>
      </c>
      <c r="Z7" t="str" cm="1">
        <f t="array" aca="1" ref="Z7" ca="1">IF(IF(INDIRECT("'"&amp;Etiquettes!Z13&amp;"'"&amp;"!h1")=$A$7,_xlfn.TEXTJOIN(":",TRUE,_xlfn.UNIQUE(INDIRECT("'"&amp;Etiquettes!Z13&amp;"'"&amp;"!h2:h1000"))),"")="0","",IF(INDIRECT("'"&amp;Etiquettes!Z13&amp;"'"&amp;"!h1")=$A$7,_xlfn.TEXTJOIN(":",TRUE,_xlfn.UNIQUE(INDIRECT("'"&amp;Etiquettes!Z13&amp;"'"&amp;"!h2:h1000"))),""))</f>
        <v/>
      </c>
      <c r="AA7" t="str" cm="1">
        <f t="array" aca="1" ref="AA7" ca="1">IF(IF(INDIRECT("'"&amp;Etiquettes!AA13&amp;"'"&amp;"!h1")=$A$7,_xlfn.TEXTJOIN(":",TRUE,_xlfn.UNIQUE(INDIRECT("'"&amp;Etiquettes!AA13&amp;"'"&amp;"!h2:h1000"))),"")="0","",IF(INDIRECT("'"&amp;Etiquettes!AA13&amp;"'"&amp;"!h1")=$A$7,_xlfn.TEXTJOIN(":",TRUE,_xlfn.UNIQUE(INDIRECT("'"&amp;Etiquettes!AA13&amp;"'"&amp;"!h2:h1000"))),""))</f>
        <v>2023-24:2019-20</v>
      </c>
      <c r="AB7" t="str" cm="1">
        <f t="array" aca="1" ref="AB7" ca="1">IF(IF(INDIRECT("'"&amp;Etiquettes!AB13&amp;"'"&amp;"!h1")=$A$7,_xlfn.TEXTJOIN(":",TRUE,_xlfn.UNIQUE(INDIRECT("'"&amp;Etiquettes!AB13&amp;"'"&amp;"!h2:h1000"))),"")="0","",IF(INDIRECT("'"&amp;Etiquettes!AB13&amp;"'"&amp;"!h1")=$A$7,_xlfn.TEXTJOIN(":",TRUE,_xlfn.UNIQUE(INDIRECT("'"&amp;Etiquettes!AB13&amp;"'"&amp;"!h2:h1000"))),""))</f>
        <v/>
      </c>
      <c r="AC7" t="str" cm="1">
        <f t="array" aca="1" ref="AC7" ca="1">IF(IF(INDIRECT("'"&amp;Etiquettes!AC13&amp;"'"&amp;"!h1")=$A$7,_xlfn.TEXTJOIN(":",TRUE,_xlfn.UNIQUE(INDIRECT("'"&amp;Etiquettes!AC13&amp;"'"&amp;"!h2:h1000"))),"")="0","",IF(INDIRECT("'"&amp;Etiquettes!AC13&amp;"'"&amp;"!h1")=$A$7,_xlfn.TEXTJOIN(":",TRUE,_xlfn.UNIQUE(INDIRECT("'"&amp;Etiquettes!AC13&amp;"'"&amp;"!h2:h1000"))),""))</f>
        <v>2023:2023-24</v>
      </c>
      <c r="AD7" t="str" cm="1">
        <f t="array" aca="1" ref="AD7" ca="1">IF(IF(INDIRECT("'"&amp;Etiquettes!AD13&amp;"'"&amp;"!h1")=$A$7,_xlfn.TEXTJOIN(":",TRUE,_xlfn.UNIQUE(INDIRECT("'"&amp;Etiquettes!AD13&amp;"'"&amp;"!h2:h1000"))),"")="0","",IF(INDIRECT("'"&amp;Etiquettes!AD13&amp;"'"&amp;"!h1")=$A$7,_xlfn.TEXTJOIN(":",TRUE,_xlfn.UNIQUE(INDIRECT("'"&amp;Etiquettes!AD13&amp;"'"&amp;"!h2:h1000"))),""))</f>
        <v/>
      </c>
      <c r="AE7" t="str" cm="1">
        <f t="array" aca="1" ref="AE7" ca="1">IF(IF(INDIRECT("'"&amp;Etiquettes!AE13&amp;"'"&amp;"!h1")=$A$7,_xlfn.TEXTJOIN(":",TRUE,_xlfn.UNIQUE(INDIRECT("'"&amp;Etiquettes!AE13&amp;"'"&amp;"!h2:h1000"))),"")="0","",IF(INDIRECT("'"&amp;Etiquettes!AE13&amp;"'"&amp;"!h1")=$A$7,_xlfn.TEXTJOIN(":",TRUE,_xlfn.UNIQUE(INDIRECT("'"&amp;Etiquettes!AE13&amp;"'"&amp;"!h2:h1000"))),""))</f>
        <v>2015-16</v>
      </c>
      <c r="AF7" t="str" cm="1">
        <f t="array" aca="1" ref="AF7" ca="1">IF(IF(INDIRECT("'"&amp;Etiquettes!AF13&amp;"'"&amp;"!h1")=$A$7,_xlfn.TEXTJOIN(":",TRUE,_xlfn.UNIQUE(INDIRECT("'"&amp;Etiquettes!AF13&amp;"'"&amp;"!h2:h1000"))),"")="0","",IF(INDIRECT("'"&amp;Etiquettes!AF13&amp;"'"&amp;"!h1")=$A$7,_xlfn.TEXTJOIN(":",TRUE,_xlfn.UNIQUE(INDIRECT("'"&amp;Etiquettes!AF13&amp;"'"&amp;"!h2:h1000"))),""))</f>
        <v/>
      </c>
      <c r="AG7" t="str" cm="1">
        <f t="array" aca="1" ref="AG7" ca="1">IF(IF(INDIRECT("'"&amp;Etiquettes!AG13&amp;"'"&amp;"!h1")=$A$7,_xlfn.TEXTJOIN(":",TRUE,_xlfn.UNIQUE(INDIRECT("'"&amp;Etiquettes!AG13&amp;"'"&amp;"!h2:h1000"))),"")="0","",IF(INDIRECT("'"&amp;Etiquettes!AG13&amp;"'"&amp;"!h1")=$A$7,_xlfn.TEXTJOIN(":",TRUE,_xlfn.UNIQUE(INDIRECT("'"&amp;Etiquettes!AG13&amp;"'"&amp;"!h2:h1000"))),""))</f>
        <v>2019:2015-16</v>
      </c>
      <c r="AH7" t="str" cm="1">
        <f t="array" aca="1" ref="AH7" ca="1">IF(IF(INDIRECT("'"&amp;Etiquettes!AH13&amp;"'"&amp;"!h1")=$A$7,_xlfn.TEXTJOIN(":",TRUE,_xlfn.UNIQUE(INDIRECT("'"&amp;Etiquettes!AH13&amp;"'"&amp;"!h2:h1000"))),"")="0","",IF(INDIRECT("'"&amp;Etiquettes!AH13&amp;"'"&amp;"!h1")=$A$7,_xlfn.TEXTJOIN(":",TRUE,_xlfn.UNIQUE(INDIRECT("'"&amp;Etiquettes!AH13&amp;"'"&amp;"!h2:h1000"))),""))</f>
        <v/>
      </c>
      <c r="AI7" t="str" cm="1">
        <f t="array" aca="1" ref="AI7" ca="1">IF(IF(INDIRECT("'"&amp;Etiquettes!AI13&amp;"'"&amp;"!h1")=$A$7,_xlfn.TEXTJOIN(":",TRUE,_xlfn.UNIQUE(INDIRECT("'"&amp;Etiquettes!AI13&amp;"'"&amp;"!h2:h1000"))),"")="0","",IF(INDIRECT("'"&amp;Etiquettes!AI13&amp;"'"&amp;"!h1")=$A$7,_xlfn.TEXTJOIN(":",TRUE,_xlfn.UNIQUE(INDIRECT("'"&amp;Etiquettes!AI13&amp;"'"&amp;"!h2:h1000"))),""))</f>
        <v/>
      </c>
      <c r="AJ7" t="str" cm="1">
        <f t="array" aca="1" ref="AJ7" ca="1">IF(IF(INDIRECT("'"&amp;Etiquettes!AJ13&amp;"'"&amp;"!h1")=$A$7,_xlfn.TEXTJOIN(":",TRUE,_xlfn.UNIQUE(INDIRECT("'"&amp;Etiquettes!AJ13&amp;"'"&amp;"!h2:h1000"))),"")="0","",IF(INDIRECT("'"&amp;Etiquettes!AJ13&amp;"'"&amp;"!h1")=$A$7,_xlfn.TEXTJOIN(":",TRUE,_xlfn.UNIQUE(INDIRECT("'"&amp;Etiquettes!AJ13&amp;"'"&amp;"!h2:h1000"))),""))</f>
        <v>2015-16:2019-20:2023-24:2015-16:2019-20:2023-24:2023:2019</v>
      </c>
    </row>
    <row r="8" spans="1:36" customFormat="1">
      <c r="A8" t="s">
        <v>156</v>
      </c>
      <c r="B8" s="17" t="s">
        <v>13</v>
      </c>
      <c r="C8" t="str">
        <f ca="1">_xlfn.TEXTJOIN(":",TRUE,H8:AI8)</f>
        <v>Les plants sont utilisés comme semences:La transformation génère des pertes en eau:Les pommes de terre fraîches sont consommées en RHD:Récolte de plants = 625 kt (Agreste - Statistique agricole annuelle - SSP):Récolte de dessus de plants = 80 kt (Agreste - Statistique agricole annuelle - SSP):Récolte de pommes de terre de féculerie = 926 kt (Agreste - Statistique agricole annuelle - SSP):Récolte de pommes de terre primeurs ou nouvelles = 209 kt (Agreste - Statistique agricole annuelle - SSP):Récolte de pommes de terre de conservation ou demi-saison = 5333 kt (Agreste - Statistique agricole annuelle - SSP):Récolte de plants = 701 kt (Agreste - Statistique agricole annuelle - SSP):Récolte de dessus de plants = 95 kt (Agreste - Statistique agricole annuelle - SSP):Récolte de pommes de terre de féculerie = 959 kt (Agreste - Statistique agricole annuelle - SSP):Récolte de pommes de terre primeurs ou nouvelles = 384 kt (Agreste - Statistique agricole annuelle - SSP):Récolte de pommes de terre de conservation ou demi-saison = 6551 kt (Agreste - Statistique agricole annuelle - SSP):Récolte de plants = 635 kt (Agreste - Statistique agricole annuelle - SSP):Récolte de dessus de plants = 102 kt (Agreste - Statistique agricole annuelle - SSP):Récolte de pommes de terre de féculerie = 726 kt (Agreste - Statistique agricole annuelle - SSP):Récolte de pommes de terre primeurs ou nouvelles = 420 kt (Agreste - Statistique agricole annuelle - SSP):Récolte de pommes de terre de conservation ou demi-saison = 6724 kt (Agreste - Statistique agricole annuelle - SSP):Production de Pommes de terre, non cuites ou cuites à l’eau ou à la vapeur, congelées ou surgelées:Production de Pommes de terre préparées ou conservées autrement qu’au vinaigre ou à l’acide acétique, congelées ou surgelées, y compris les pommes de terre entièrement ou partiellement frites et ensuite congelées ou surgelées:Production de Pommes de terre, déshydratées, coupées ou non, mais sans autre préparation = 0 kt (Prodcom - Eurostat):Production de Pommes de terre déshydratées sous forme de farine, de poudre, de flocons, de granulés ou de pellets:Production de Pommes de terre préparées ou conservées, sous forme de farine, semoule ou flocons (à l’exclusion des chips et des produits congelés ou surgelés, ou préparés ou conservés au vinaigre ou à l’acide acétique):Production de Autres préparations ou conserves de pommes de terre, y compris les chips (à l’exclusion des produits congelés ou surgelés, séchés, préparés ou conservés au vinaigre ou à l’acide acétique, ou sous forme de farines, semoules ou flocons) = 121 kt (Prodcom - Eurostat):Production de Fécule de pommes de terre:Production de Autres préparations ou conserves de pommes de terre, y compris les chips (à l’exclusion des produits congelés ou surgelés, séchés, préparés ou conservés au vinaigre ou à l’acide acétique, ou sous forme de farines, semoules ou flocons) = 133 kt (Prodcom - Eurostat):Production de Pommes de terre, non cuites ou cuites à l’eau ou à la vapeur, congelées ou surgelées = 4 kt (Prodcom - Eurostat):Production de Autres préparations ou conserves de pommes de terre, y compris les chips (à l’exclusion des produits congelés ou surgelés, séchés, préparés ou conservés au vinaigre ou à l’acide acétique, ou sous forme de farines, semoules ou flocons) = 170 kt (Prodcom - Eurostat):Importation de Pommes de terre de semence = 44 kt (Douanes - Eurostat):Importation de Pommes de terre, à l'état frais ou réfrigéré, destinées à la fabrication de la fécule = 3 kt (Douanes - Eurostat):Importation de Pommes de terre de primeurs, à l'état frais ou réfrigéré, du 1er janvier au 30 juin = 35 kt (Douanes - Eurostat):Importation de Pommes de terre, à l'état frais ou réfrigéré (à l'excl. des pommes de terre de primeurs du 1er janvier au 30 juin, des pommes de terre de semence et des pommes de terre destinées à la fabrication de la fécule) = 346 kt (Douanes - Eurostat):Importation de Pommes de terre, non cuites ou cuites à l'eau ou à la vapeur, congelées = 25 kt (Douanes - Eurostat):Importation de Pommes de terre, séchées, même coupées en morceaux ou en tranches, mais non autrement préparées = 2 kt (Douanes - Eurostat):Importation de Fécule de pommes de terre = 26 kt (Douanes - Eurostat):Importation de Pommes de terre, simpl. cuites, congelées = 434 kt (Douanes - Eurostat):Importation de Pommes de terre, préparées ou conservées sous forme de farines, semoules ou flocons, congelées = 2 kt (Douanes - Eurostat):Importation de Pommes de terre, préparées ou conservées autrement qu'au vinaigre ou à l'acide acétique, congelées (à l'excl. des pommes de terre simpl. cuites ou des pommes de terre sous forme de farines, semoules ou flocons) = 150 kt (Douanes - Eurostat):Importation de Pommes de terre, sous forme de farines, semoules ou flocons, non congelées = 5 kt (Douanes - Eurostat):Importation de Pommes de terre, en fines tranches, frites, même salées ou aromatisées, en emballages hermétiquement clos, propres à la consommation en l'état, non congelées = 76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Eurostat):Exportation de Pommes de terre de semence = 164 kt (Douanes - Eurostat):Exportation de Pommes de terre, à l'état frais ou réfrigéré, destinées à la fabrication de la fécule = 54 kt (Douanes - Eurostat):Exportation de Pommes de terre de primeurs, à l'état frais ou réfrigéré, du 1er janvier au 30 juin = 38 kt (Douanes - Eurostat):Exportation de Pommes de terre, à l'état frais ou réfrigéré (à l'excl. des pommes de terre de primeurs du 1er janvier au 30 juin, des pommes de terre de semence et des pommes de terre destinées à la fabrication de la fécule) = 1618 kt (Douanes - Eurostat):Exportation de Pommes de terre, non cuites ou cuites à l'eau ou à la vapeur, congelées = 3 kt (Douanes - Eurostat):Exportation de Pommes de terre, séchées, même coupées en morceaux ou en tranches, mais non autrement préparées = 0 kt (Douanes - Eurostat):Exportation de Fécule de pommes de terre:Exportation de Pommes de terre, simpl. cuites, congelées = 294 kt (Douanes - Eurostat):Exportation de Pommes de terre, préparées ou conservées sous forme de farines, semoules ou flocons, congelées = 0 kt (Douanes - Eurostat):Exportation de Pommes de terre, préparées ou conservées autrement qu'au vinaigre ou à l'acide acétique, congelées (à l'excl. des pommes de terre simpl. cuites ou des pommes de terre sous forme de farines, semoules ou flocons) = 23 kt (Douanes - Eurostat):Exportation de Pommes de terre, sous forme de farines, semoules ou flocons, non congelées = 12 kt (Douanes - Eurostat):Exportation de Pommes de terre, en fines tranches, frites, même salées ou aromatisées, en emballages hermétiquement clos, propres à la consommation en l'état, non congelées = 4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Eurostat):Importation de Pommes de terre de semence = 39 kt (Douanes - Eurostat):Importation de Pommes de terre, à l'état frais ou réfrigéré, destinées à la fabrication de la fécule = 5 kt (Douanes - Eurostat):Importation de Pommes de terre de primeurs, à l'état frais ou réfrigéré, du 1er janvier au 30 juin = 25 kt (Douanes - Eurostat):Importation de Pommes de terre, à l'état frais ou réfrigéré (à l'excl. des pommes de terre de primeurs du 1er janvier au 30 juin, des pommes de terre de semence et des pommes de terre destinées à la fabrication de la fécule) = 302 kt (Douanes - Eurostat):Importation de Pommes de terre, non cuites ou cuites à l'eau ou à la vapeur, congelées = 18 kt (Douanes - Eurostat):Importation de Pommes de terre, séchées, même coupées en morceaux ou en tranches, mais non autrement préparées = 1 kt (Douanes - Eurostat):Importation de Fécule de pommes de terre = 25 kt (Douanes - Eurostat):Importation de Pommes de terre, simpl. cuites, congelées = 380 kt (Douanes - Eurostat):Importation de Pommes de terre, préparées ou conservées sous forme de farines, semoules ou flocons, congelées = 1 kt (Douanes - Eurostat):Importation de Pommes de terre, préparées ou conservées autrement qu'au vinaigre ou à l'acide acétique, congelées (à l'excl. des pommes de terre simpl. cuites ou des pommes de terre sous forme de farines, semoules ou flocons) = 189 kt (Douanes - Eurostat):Importation de Pommes de terre, sous forme de farines, semoules ou flocons, non congelées = 4 kt (Douanes - Eurostat):Importation de Pommes de terre, en fines tranches, frites, même salées ou aromatisées, en emballages hermétiquement clos, propres à la consommation en l'état, non congelées = 61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Eurostat):Exportation de Pommes de terre de semence = 188 kt (Douanes - Eurostat):Exportation de Pommes de terre, à l'état frais ou réfrigéré, destinées à la fabrication de la fécule = 100 kt (Douanes - Eurostat):Exportation de Pommes de terre de primeurs, à l'état frais ou réfrigéré, du 1er janvier au 30 juin = 96 kt (Douanes - Eurostat):Exportation de Pommes de terre, à l'état frais ou réfrigéré (à l'excl. des pommes de terre de primeurs du 1er janvier au 30 juin, des pommes de terre de semence et des pommes de terre destinées à la fabrication de la fécule) = 1985 kt (Douanes - Eurostat):Exportation de Pommes de terre, non cuites ou cuites à l'eau ou à la vapeur, congelées = 2 kt (Douanes - Eurostat):Exportation de Pommes de terre, simpl. cuites, congelées = 262 kt (Douanes - Eurostat):Exportation de Pommes de terre, préparées ou conservées autrement qu'au vinaigre ou à l'acide acétique, congelées (à l'excl. des pommes de terre simpl. cuites ou des pommes de terre sous forme de farines, semoules ou flocons) = 58 kt (Douanes - Eurostat):Exportation de Pommes de terre, sous forme de farines, semoules ou flocons, non congelées = 18 kt (Douanes - Eurostat):Exportation de Pommes de terre, en fines tranches, frites, même salées ou aromatisées, en emballages hermétiquement clos, propres à la consommation en l'état, non congelées = 8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Eurostat):Importation de Pommes de terre de semence = 76 kt (Douanes - Eurostat):Importation de Pommes de terre, à l'état frais ou réfrigéré, destinées à la fabrication de la fécule = 16 kt (Douanes - Eurostat):Importation de Pommes de terre de primeurs, à l'état frais ou réfrigéré, du 1er janvier au 30 juin = 27 kt (Douanes - Eurostat):Importation de Pommes de terre, à l'état frais ou réfrigéré (à l'excl. des pommes de terre de primeurs du 1er janvier au 30 juin, des pommes de terre de semence et des pommes de terre destinées à la fabrication de la fécule) = 428 kt (Douanes - Eurostat):Importation de Fécule de pommes de terre = 33 kt (Douanes - Eurostat):Importation de Pommes de terre, simpl. cuites, congelées = 467 kt (Douanes - Eurostat):Importation de Pommes de terre, préparées ou conservées sous forme de farines, semoules ou flocons, congelées = 0 kt (Douanes - Eurostat):Importation de Pommes de terre, préparées ou conservées autrement qu'au vinaigre ou à l'acide acétique, congelées (à l'excl. des pommes de terre simpl. cuites ou des pommes de terre sous forme de farines, semoules ou flocons) = 187 kt (Douanes - Eurostat):Importation de Pommes de terre, sous forme de farines, semoules ou flocons, non congelées = 6 kt (Douanes - Eurostat):Importation de Pommes de terre, en fines tranches, frites, même salées ou aromatisées, en emballages hermétiquement clos, propres à la consommation en l'état, non congelées = 66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Eurostat):Exportation de Pommes de terre de semence = 235 kt (Douanes - Eurostat):Exportation de Pommes de terre, à l'état frais ou réfrigéré, destinées à la fabrication de la fécule = 183 kt (Douanes - Eurostat):Exportation de Pommes de terre de primeurs, à l'état frais ou réfrigéré, du 1er janvier au 30 juin = 109 kt (Douanes - Eurostat):Exportation de Pommes de terre, à l'état frais ou réfrigéré (à l'excl. des pommes de terre de primeurs du 1er janvier au 30 juin, des pommes de terre de semence et des pommes de terre destinées à la fabrication de la fécule) = 2569 kt (Douanes - Eurostat):Exportation de Pommes de terre, non cuites ou cuites à l'eau ou à la vapeur, congelées = 4 kt (Douanes - Eurostat):Exportation de Fécule de pommes de terre = 92 kt (Douanes - Eurostat):Exportation de Pommes de terre, simpl. cuites, congelées = 425 kt (Douanes - Eurostat):Exportation de Pommes de terre, préparées ou conservées autrement qu'au vinaigre ou à l'acide acétique, congelées (à l'excl. des pommes de terre simpl. cuites ou des pommes de terre sous forme de farines, semoules ou flocons) = 75 kt (Douanes - Eurostat):Exportation de Pommes de terre, sous forme de farines, semoules ou flocons, non congelées = 16 kt (Douanes - Eurostat):Exportation de Pommes de terre, en fines tranches, frites, même salées ou aromatisées, en emballages hermétiquement clos, propres à la consommation en l'état, non congelées = 11 kt (Douanes - Eurostat):Consommation de la production de pommes de terre primeurs pour la transformation = 11 kt (Agreste - Statistique agricole annuelle - SSP):Consommation de la production de pommes de terre de conservation pour la transformation = 2272 kt (Agreste - Statistique agricole annuelle - SSP):Consommation de la production de pommes de terre primeurs pour la transformation = 17 kt (Agreste - Statistique agricole annuelle - SSP):Consommation de la production de pommes de terre de conservation pour la transformation = 2247 kt (Agreste - Statistique agricole annuelle - SSP):Consommation de la production de pommes de terre primeurs pour la transformation = 9 kt (Agreste - Statistique agricole annuelle - SSP):Consommation de la production de pommes de terre de conservation pour la transformation = 2357 kt (Agreste - Statistique agricole annuelle - SSP):Rendement de transformation de la pomme de terre en fécule = 21 % (Agreste - Statistique agricole annuelle - SSP):Rendement de transformation de la pomme de terre en fécule = 19,84 % (Agreste - Statistique agricole annuelle - SSP):Rendement de transformation de la pomme de terre en fécule = 17,7 % (Agreste - Statistique agricole annuelle - SSP):Rendement de transformation de la pomme de terre en pulpes et solubles = 10 % (ONRB - FranceAgriMer):Rendement de transformation de la pomme de terre en amidon = 2 % (ONRB - FranceAgriMer):Rendement de transformation de la pomme de terre en pelures = 6 % (ONRB - FranceAgriMer):Rendement de transformation de la pomme de terre en screenings = 5 % (ONRB - FranceAgriMer):Part de la consommation de pulpes et solubles par les FAB = 100 % (ONRB - FranceAgriMer):Part de la consommation de l'amidon en alimentation humaine = 20 % (ONRB - FranceAgriMer):Part de la consommation de l'amidon par la chimie biosourcée = 80 % (ONRB - FranceAgriMer):Part de la consommation de pelures par les FAB = 100 % (ONRB - FranceAgriMer):Part de la consommation de screenings par les FAB = 100 % (ONRB - FranceAgriMer):Production de produits finis = 600 kt (GIPT):Consommation de pommes de terre de la féculerie = 500 kt (GIPT):Consommation de pommes de terre de l'industrie alimentaire = 1600 kt (GIPT):Consommation de pommes de terre de la féculerie = 982 kt (GIPT):Consommation de pommes de terre de la féculerie = 668 kt (GIPT):Consommation de pommes de terre produites sous contrat par l'industrie alimentaire = 938 kt (GIPT):Consommation de pommes de terre produites hors contrat par l'industrie alimentaire = 97 kt (GIPT):Consommation de pommes de terre importées par l'industrie alimentaire = 145 kt (GIPT):Consommation de pommes de terre produites sous contrat par l'industrie alimentaire = 1235 kt (GIPT):Consommation de pommes de terre produites hors contrat par l'industrie alimentaire = 130 kt (GIPT):Consommation de pommes de terre importées par l'industrie alimentaire = 244 kt (GIPT):Exportation de Chips = 8 kt (GIPT):Exportation de Produits déshydratés = 25 kt (GIPT):Exportation de Produits surgelés = 292 kt (GIPT):Exportation de Autres produits finis = 5 kt (GIPT):Exportation de Chips = 11 kt (GIPT):Exportation de Produits déshydratés = 21 kt (GIPT):Exportation de Produits surgelés = 493 kt (GIPT):Importation de Chips = 65 kt (GIPT):Importation de Produits déshydratés = 48 kt (GIPT):Importation de Produits surgelés = 554 kt (GIPT):Importation de Autres produits finis = 48 kt (GIPT):Consommation de produits finis par les ménages = 314 kt (GIPT):Consommation de chips à domicile = 60 kt (GIPT):Consommation de purée déshydratée à domicile = 25 kt (GIPT):Consommation de produits de 4ème et 5ème gamme à domicile = 5 kt (GIPT):Consommation de frites à domicile = 140 kt (GIPT):Consommation de garnitures surgelées à domicile = 120 kt (GIPT):Consommation de chips en restauration commerciale = 3 kt (GIPT):Consommation de purée déshydratée en restauration commerciale = 1 kt (GIPT):Consommation de produits de 4ème et 5ème gamme en restauration commerciale = 25 kt (GIPT):Consommation de frites en restauration commerciale = 190 kt (GIPT):Consommation de garnitures surgelées en restauration commerciale = 35 kt (GIPT):Consommation de chips en restauration collective = 0 kt (GIPT):Consommation de purée déshydratée en restauration collective = 15 kt (GIPT):Consommation de produits de 4ème et 5ème gamme en restauration collective = 55 kt (GIPT):Consommation de frites en restauration collective = 30 kt (GIPT):Consommation de garnitures surgelées en restauration collective = 30 kt (GIPT):Part de la consommation de fécule par les autres IAA = 74 % (GIPT):Part de la consommation de fécule par la Chimie-Pharmacie = 2 % (GIPT):Part de la consommation de fécule par la Papetrie-Cartonnerie = 6 % (GIPT):Part de la consommation de fécule par les autres industries non alimentaires = 18 % (GIPT):Part de la consommation de pommes de terre pour la fabrication de chips = 14 % (GIPT):Part de la consommation de pommes de terre pour la fabrication de produits déshydratés = 13 % (GIPT):Part de la consommation de pommes de terre pour la fabrication de produits surgelés = 67 % (GIPT):Part de la consommation de pommes de terre pour la fabrication d'autres produits = 6 % (GIPT):Consommation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(FranceAgriMer):Consommation de produits finis à domicile = 336 kt (FranceAgriMer):Part de la consommation de fécule par les autres IAA = 70 % (FranceAgriMer):Part de la consommation de fécule par la Chimie-Pharmacie = 6 % (FranceAgriMer):Part de la consommation de fécule par la Papetrie-Cartonnerie = 24 % (FranceAgriMer):Part de la consommation de pommes de terre, à l'état frais, à domicile = 83,8 % (FranceAgriMer)</v>
      </c>
      <c r="H8" t="str" cm="1">
        <f t="array" aca="1" ref="H8" ca="1">IF(IF(INDIRECT("'"&amp;Etiquettes!H13&amp;"'"&amp;"!o1")=$A$8,_xlfn.TEXTJOIN(":",TRUE,_xlfn.UNIQUE(INDIRECT("'"&amp;Etiquettes!H13&amp;"'"&amp;"!o2:o1000"))),"")="0","",IF(INDIRECT("'"&amp;Etiquettes!H13&amp;"'"&amp;"!o1")=$A$8,_xlfn.TEXTJOIN(":",TRUE,_xlfn.UNIQUE(INDIRECT("'"&amp;Etiquettes!H13&amp;"'"&amp;"!o2:o1000"))),""))</f>
        <v/>
      </c>
      <c r="I8" t="str" cm="1">
        <f t="array" aca="1" ref="I8" ca="1">IF(IF(INDIRECT("'"&amp;Etiquettes!I13&amp;"'"&amp;"!o1")=$A$8,_xlfn.TEXTJOIN(":",TRUE,_xlfn.UNIQUE(INDIRECT("'"&amp;Etiquettes!I13&amp;"'"&amp;"!o2:o1000"))),"")="0","",IF(INDIRECT("'"&amp;Etiquettes!I13&amp;"'"&amp;"!o1")=$A$8,_xlfn.TEXTJOIN(":",TRUE,_xlfn.UNIQUE(INDIRECT("'"&amp;Etiquettes!I13&amp;"'"&amp;"!o2:o1000"))),""))</f>
        <v/>
      </c>
      <c r="J8" t="str" cm="1">
        <f t="array" aca="1" ref="J8" ca="1">IF(IF(INDIRECT("'"&amp;Etiquettes!J13&amp;"'"&amp;"!o1")=$A$8,_xlfn.TEXTJOIN(":",TRUE,_xlfn.UNIQUE(INDIRECT("'"&amp;Etiquettes!J13&amp;"'"&amp;"!o2:o1000"))),"")="0","",IF(INDIRECT("'"&amp;Etiquettes!J13&amp;"'"&amp;"!o1")=$A$8,_xlfn.TEXTJOIN(":",TRUE,_xlfn.UNIQUE(INDIRECT("'"&amp;Etiquettes!J13&amp;"'"&amp;"!o2:o1000"))),""))</f>
        <v/>
      </c>
      <c r="K8" t="str" cm="1">
        <f t="array" aca="1" ref="K8" ca="1">IF(IF(INDIRECT("'"&amp;Etiquettes!K13&amp;"'"&amp;"!o1")=$A$8,_xlfn.TEXTJOIN(":",TRUE,_xlfn.UNIQUE(INDIRECT("'"&amp;Etiquettes!K13&amp;"'"&amp;"!o2:o1000"))),"")="0","",IF(INDIRECT("'"&amp;Etiquettes!K13&amp;"'"&amp;"!o1")=$A$8,_xlfn.TEXTJOIN(":",TRUE,_xlfn.UNIQUE(INDIRECT("'"&amp;Etiquettes!K13&amp;"'"&amp;"!o2:o1000"))),""))</f>
        <v/>
      </c>
      <c r="L8" t="str" cm="1">
        <f t="array" aca="1" ref="L8" ca="1">IF(IF(INDIRECT("'"&amp;Etiquettes!L13&amp;"'"&amp;"!o1")=$A$8,_xlfn.TEXTJOIN(":",TRUE,_xlfn.UNIQUE(INDIRECT("'"&amp;Etiquettes!L13&amp;"'"&amp;"!o2:o1000"))),"")="0","",IF(INDIRECT("'"&amp;Etiquettes!L13&amp;"'"&amp;"!o1")=$A$8,_xlfn.TEXTJOIN(":",TRUE,_xlfn.UNIQUE(INDIRECT("'"&amp;Etiquettes!L13&amp;"'"&amp;"!o2:o1000"))),""))</f>
        <v>Les plants sont utilisés comme semences:La transformation génère des pertes en eau:Les pommes de terre fraîches sont consommées en RHD</v>
      </c>
      <c r="M8" t="str" cm="1">
        <f t="array" aca="1" ref="M8" ca="1">IF(IF(INDIRECT("'"&amp;Etiquettes!M13&amp;"'"&amp;"!o1")=$A$8,_xlfn.TEXTJOIN(":",TRUE,_xlfn.UNIQUE(INDIRECT("'"&amp;Etiquettes!M13&amp;"'"&amp;"!o2:o1000"))),"")="0","",IF(INDIRECT("'"&amp;Etiquettes!M13&amp;"'"&amp;"!o1")=$A$8,_xlfn.TEXTJOIN(":",TRUE,_xlfn.UNIQUE(INDIRECT("'"&amp;Etiquettes!M13&amp;"'"&amp;"!o2:o1000"))),""))</f>
        <v>Récolte de plants = 625 kt (Agreste - Statistique agricole annuelle - SSP):Récolte de dessus de plants = 80 kt (Agreste - Statistique agricole annuelle - SSP):Récolte de pommes de terre de féculerie = 926 kt (Agreste - Statistique agricole annuelle - SSP):Récolte de pommes de terre primeurs ou nouvelles = 209 kt (Agreste - Statistique agricole annuelle - SSP):Récolte de pommes de terre de conservation ou demi-saison = 5333 kt (Agreste - Statistique agricole annuelle - SSP):Récolte de plants = 701 kt (Agreste - Statistique agricole annuelle - SSP):Récolte de dessus de plants = 95 kt (Agreste - Statistique agricole annuelle - SSP):Récolte de pommes de terre de féculerie = 959 kt (Agreste - Statistique agricole annuelle - SSP):Récolte de pommes de terre primeurs ou nouvelles = 384 kt (Agreste - Statistique agricole annuelle - SSP):Récolte de pommes de terre de conservation ou demi-saison = 6551 kt (Agreste - Statistique agricole annuelle - SSP):Récolte de plants = 635 kt (Agreste - Statistique agricole annuelle - SSP):Récolte de dessus de plants = 102 kt (Agreste - Statistique agricole annuelle - SSP):Récolte de pommes de terre de féculerie = 726 kt (Agreste - Statistique agricole annuelle - SSP):Récolte de pommes de terre primeurs ou nouvelles = 420 kt (Agreste - Statistique agricole annuelle - SSP):Récolte de pommes de terre de conservation ou demi-saison = 6724 kt (Agreste - Statistique agricole annuelle - SSP)</v>
      </c>
      <c r="N8" t="str" cm="1">
        <f t="array" aca="1" ref="N8" ca="1">IF(IF(INDIRECT("'"&amp;Etiquettes!N13&amp;"'"&amp;"!o1")=$A$8,_xlfn.TEXTJOIN(":",TRUE,_xlfn.UNIQUE(INDIRECT("'"&amp;Etiquettes!N13&amp;"'"&amp;"!o2:o1000"))),"")="0","",IF(INDIRECT("'"&amp;Etiquettes!N13&amp;"'"&amp;"!o1")=$A$8,_xlfn.TEXTJOIN(":",TRUE,_xlfn.UNIQUE(INDIRECT("'"&amp;Etiquettes!N13&amp;"'"&amp;"!o2:o1000"))),""))</f>
        <v/>
      </c>
      <c r="O8" t="str" cm="1">
        <f t="array" aca="1" ref="O8" ca="1">IF(IF(INDIRECT("'"&amp;Etiquettes!O13&amp;"'"&amp;"!o1")=$A$8,_xlfn.TEXTJOIN(":",TRUE,_xlfn.UNIQUE(INDIRECT("'"&amp;Etiquettes!O13&amp;"'"&amp;"!o2:o1000"))),"")="0","",IF(INDIRECT("'"&amp;Etiquettes!O13&amp;"'"&amp;"!o1")=$A$8,_xlfn.TEXTJOIN(":",TRUE,_xlfn.UNIQUE(INDIRECT("'"&amp;Etiquettes!O13&amp;"'"&amp;"!o2:o1000"))),""))</f>
        <v>Production de Pommes de terre, non cuites ou cuites à l’eau ou à la vapeur, congelées ou surgelées:Production de Pommes de terre préparées ou conservées autrement qu’au vinaigre ou à l’acide acétique, congelées ou surgelées, y compris les pommes de terre entièrement ou partiellement frites et ensuite congelées ou surgelées:Production de Pommes de terre, déshydratées, coupées ou non, mais sans autre préparation = 0 kt (Prodcom - Eurostat):Production de Pommes de terre déshydratées sous forme de farine, de poudre, de flocons, de granulés ou de pellets:Production de Pommes de terre préparées ou conservées, sous forme de farine, semoule ou flocons (à l’exclusion des chips et des produits congelés ou surgelés, ou préparés ou conservés au vinaigre ou à l’acide acétique):Production de Autres préparations ou conserves de pommes de terre, y compris les chips (à l’exclusion des produits congelés ou surgelés, séchés, préparés ou conservés au vinaigre ou à l’acide acétique, ou sous forme de farines, semoules ou flocons) = 121 kt (Prodcom - Eurostat):Production de Fécule de pommes de terre:Production de Autres préparations ou conserves de pommes de terre, y compris les chips (à l’exclusion des produits congelés ou surgelés, séchés, préparés ou conservés au vinaigre ou à l’acide acétique, ou sous forme de farines, semoules ou flocons) = 133 kt (Prodcom - Eurostat):Production de Pommes de terre, non cuites ou cuites à l’eau ou à la vapeur, congelées ou surgelées = 4 kt (Prodcom - Eurostat):Production de Autres préparations ou conserves de pommes de terre, y compris les chips (à l’exclusion des produits congelés ou surgelés, séchés, préparés ou conservés au vinaigre ou à l’acide acétique, ou sous forme de farines, semoules ou flocons) = 170 kt (Prodcom - Eurostat)</v>
      </c>
      <c r="P8" t="str" cm="1">
        <f t="array" aca="1" ref="P8" ca="1">IF(IF(INDIRECT("'"&amp;Etiquettes!P13&amp;"'"&amp;"!o1")=$A$8,_xlfn.TEXTJOIN(":",TRUE,_xlfn.UNIQUE(INDIRECT("'"&amp;Etiquettes!P13&amp;"'"&amp;"!o2:o1000"))),"")="0","",IF(INDIRECT("'"&amp;Etiquettes!P13&amp;"'"&amp;"!o1")=$A$8,_xlfn.TEXTJOIN(":",TRUE,_xlfn.UNIQUE(INDIRECT("'"&amp;Etiquettes!P13&amp;"'"&amp;"!o2:o1000"))),""))</f>
        <v/>
      </c>
      <c r="Q8" t="str" cm="1">
        <f t="array" aca="1" ref="Q8" ca="1">IF(IF(INDIRECT("'"&amp;Etiquettes!Q13&amp;"'"&amp;"!o1")=$A$8,_xlfn.TEXTJOIN(":",TRUE,_xlfn.UNIQUE(INDIRECT("'"&amp;Etiquettes!Q13&amp;"'"&amp;"!o2:o1000"))),"")="0","",IF(INDIRECT("'"&amp;Etiquettes!Q13&amp;"'"&amp;"!o1")=$A$8,_xlfn.TEXTJOIN(":",TRUE,_xlfn.UNIQUE(INDIRECT("'"&amp;Etiquettes!Q13&amp;"'"&amp;"!o2:o1000"))),""))</f>
        <v>Importation de Pommes de terre de semence = 44 kt (Douanes - Eurostat):Importation de Pommes de terre, à l'état frais ou réfrigéré, destinées à la fabrication de la fécule = 3 kt (Douanes - Eurostat):Importation de Pommes de terre de primeurs, à l'état frais ou réfrigéré, du 1er janvier au 30 juin = 35 kt (Douanes - Eurostat):Importation de Pommes de terre, à l'état frais ou réfrigéré (à l'excl. des pommes de terre de primeurs du 1er janvier au 30 juin, des pommes de terre de semence et des pommes de terre destinées à la fabrication de la fécule) = 346 kt (Douanes - Eurostat):Importation de Pommes de terre, non cuites ou cuites à l'eau ou à la vapeur, congelées = 25 kt (Douanes - Eurostat):Importation de Pommes de terre, séchées, même coupées en morceaux ou en tranches, mais non autrement préparées = 2 kt (Douanes - Eurostat):Importation de Fécule de pommes de terre = 26 kt (Douanes - Eurostat):Importation de Pommes de terre, simpl. cuites, congelées = 434 kt (Douanes - Eurostat):Importation de Pommes de terre, préparées ou conservées sous forme de farines, semoules ou flocons, congelées = 2 kt (Douanes - Eurostat):Importation de Pommes de terre, préparées ou conservées autrement qu'au vinaigre ou à l'acide acétique, congelées (à l'excl. des pommes de terre simpl. cuites ou des pommes de terre sous forme de farines, semoules ou flocons) = 150 kt (Douanes - Eurostat):Importation de Pommes de terre, sous forme de farines, semoules ou flocons, non congelées = 5 kt (Douanes - Eurostat):Importation de Pommes de terre, en fines tranches, frites, même salées ou aromatisées, en emballages hermétiquement clos, propres à la consommation en l'état, non congelées = 76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Eurostat):Exportation de Pommes de terre de semence = 164 kt (Douanes - Eurostat):Exportation de Pommes de terre, à l'état frais ou réfrigéré, destinées à la fabrication de la fécule = 54 kt (Douanes - Eurostat):Exportation de Pommes de terre de primeurs, à l'état frais ou réfrigéré, du 1er janvier au 30 juin = 38 kt (Douanes - Eurostat):Exportation de Pommes de terre, à l'état frais ou réfrigéré (à l'excl. des pommes de terre de primeurs du 1er janvier au 30 juin, des pommes de terre de semence et des pommes de terre destinées à la fabrication de la fécule) = 1618 kt (Douanes - Eurostat):Exportation de Pommes de terre, non cuites ou cuites à l'eau ou à la vapeur, congelées = 3 kt (Douanes - Eurostat):Exportation de Pommes de terre, séchées, même coupées en morceaux ou en tranches, mais non autrement préparées = 0 kt (Douanes - Eurostat):Exportation de Fécule de pommes de terre:Exportation de Pommes de terre, simpl. cuites, congelées = 294 kt (Douanes - Eurostat):Exportation de Pommes de terre, préparées ou conservées sous forme de farines, semoules ou flocons, congelées = 0 kt (Douanes - Eurostat):Exportation de Pommes de terre, préparées ou conservées autrement qu'au vinaigre ou à l'acide acétique, congelées (à l'excl. des pommes de terre simpl. cuites ou des pommes de terre sous forme de farines, semoules ou flocons) = 23 kt (Douanes - Eurostat):Exportation de Pommes de terre, sous forme de farines, semoules ou flocons, non congelées = 12 kt (Douanes - Eurostat):Exportation de Pommes de terre, en fines tranches, frites, même salées ou aromatisées, en emballages hermétiquement clos, propres à la consommation en l'état, non congelées = 4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Eurostat):Importation de Pommes de terre de semence = 39 kt (Douanes - Eurostat):Importation de Pommes de terre, à l'état frais ou réfrigéré, destinées à la fabrication de la fécule = 5 kt (Douanes - Eurostat):Importation de Pommes de terre de primeurs, à l'état frais ou réfrigéré, du 1er janvier au 30 juin = 25 kt (Douanes - Eurostat):Importation de Pommes de terre, à l'état frais ou réfrigéré (à l'excl. des pommes de terre de primeurs du 1er janvier au 30 juin, des pommes de terre de semence et des pommes de terre destinées à la fabrication de la fécule) = 302 kt (Douanes - Eurostat):Importation de Pommes de terre, non cuites ou cuites à l'eau ou à la vapeur, congelées = 18 kt (Douanes - Eurostat):Importation de Pommes de terre, séchées, même coupées en morceaux ou en tranches, mais non autrement préparées = 1 kt (Douanes - Eurostat):Importation de Fécule de pommes de terre = 25 kt (Douanes - Eurostat):Importation de Pommes de terre, simpl. cuites, congelées = 380 kt (Douanes - Eurostat):Importation de Pommes de terre, préparées ou conservées sous forme de farines, semoules ou flocons, congelées = 1 kt (Douanes - Eurostat):Importation de Pommes de terre, préparées ou conservées autrement qu'au vinaigre ou à l'acide acétique, congelées (à l'excl. des pommes de terre simpl. cuites ou des pommes de terre sous forme de farines, semoules ou flocons) = 189 kt (Douanes - Eurostat):Importation de Pommes de terre, sous forme de farines, semoules ou flocons, non congelées = 4 kt (Douanes - Eurostat):Importation de Pommes de terre, en fines tranches, frites, même salées ou aromatisées, en emballages hermétiquement clos, propres à la consommation en l'état, non congelées = 61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Eurostat):Exportation de Pommes de terre de semence = 188 kt (Douanes - Eurostat):Exportation de Pommes de terre, à l'état frais ou réfrigéré, destinées à la fabrication de la fécule = 100 kt (Douanes - Eurostat):Exportation de Pommes de terre de primeurs, à l'état frais ou réfrigéré, du 1er janvier au 30 juin = 96 kt (Douanes - Eurostat):Exportation de Pommes de terre, à l'état frais ou réfrigéré (à l'excl. des pommes de terre de primeurs du 1er janvier au 30 juin, des pommes de terre de semence et des pommes de terre destinées à la fabrication de la fécule) = 1985 kt (Douanes - Eurostat):Exportation de Pommes de terre, non cuites ou cuites à l'eau ou à la vapeur, congelées = 2 kt (Douanes - Eurostat):Exportation de Pommes de terre, simpl. cuites, congelées = 262 kt (Douanes - Eurostat):Exportation de Pommes de terre, préparées ou conservées autrement qu'au vinaigre ou à l'acide acétique, congelées (à l'excl. des pommes de terre simpl. cuites ou des pommes de terre sous forme de farines, semoules ou flocons) = 58 kt (Douanes - Eurostat):Exportation de Pommes de terre, sous forme de farines, semoules ou flocons, non congelées = 18 kt (Douanes - Eurostat):Exportation de Pommes de terre, en fines tranches, frites, même salées ou aromatisées, en emballages hermétiquement clos, propres à la consommation en l'état, non congelées = 8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Eurostat):Importation de Pommes de terre de semence = 76 kt (Douanes - Eurostat):Importation de Pommes de terre, à l'état frais ou réfrigéré, destinées à la fabrication de la fécule = 16 kt (Douanes - Eurostat):Importation de Pommes de terre de primeurs, à l'état frais ou réfrigéré, du 1er janvier au 30 juin = 27 kt (Douanes - Eurostat):Importation de Pommes de terre, à l'état frais ou réfrigéré (à l'excl. des pommes de terre de primeurs du 1er janvier au 30 juin, des pommes de terre de semence et des pommes de terre destinées à la fabrication de la fécule) = 428 kt (Douanes - Eurostat):Importation de Fécule de pommes de terre = 33 kt (Douanes - Eurostat):Importation de Pommes de terre, simpl. cuites, congelées = 467 kt (Douanes - Eurostat):Importation de Pommes de terre, préparées ou conservées sous forme de farines, semoules ou flocons, congelées = 0 kt (Douanes - Eurostat):Importation de Pommes de terre, préparées ou conservées autrement qu'au vinaigre ou à l'acide acétique, congelées (à l'excl. des pommes de terre simpl. cuites ou des pommes de terre sous forme de farines, semoules ou flocons) = 187 kt (Douanes - Eurostat):Importation de Pommes de terre, sous forme de farines, semoules ou flocons, non congelées = 6 kt (Douanes - Eurostat):Importation de Pommes de terre, en fines tranches, frites, même salées ou aromatisées, en emballages hermétiquement clos, propres à la consommation en l'état, non congelées = 66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Eurostat):Exportation de Pommes de terre de semence = 235 kt (Douanes - Eurostat):Exportation de Pommes de terre, à l'état frais ou réfrigéré, destinées à la fabrication de la fécule = 183 kt (Douanes - Eurostat):Exportation de Pommes de terre de primeurs, à l'état frais ou réfrigéré, du 1er janvier au 30 juin = 109 kt (Douanes - Eurostat):Exportation de Pommes de terre, à l'état frais ou réfrigéré (à l'excl. des pommes de terre de primeurs du 1er janvier au 30 juin, des pommes de terre de semence et des pommes de terre destinées à la fabrication de la fécule) = 2569 kt (Douanes - Eurostat):Exportation de Pommes de terre, non cuites ou cuites à l'eau ou à la vapeur, congelées = 4 kt (Douanes - Eurostat):Exportation de Fécule de pommes de terre = 92 kt (Douanes - Eurostat):Exportation de Pommes de terre, simpl. cuites, congelées = 425 kt (Douanes - Eurostat):Exportation de Pommes de terre, préparées ou conservées autrement qu'au vinaigre ou à l'acide acétique, congelées (à l'excl. des pommes de terre simpl. cuites ou des pommes de terre sous forme de farines, semoules ou flocons) = 75 kt (Douanes - Eurostat):Exportation de Pommes de terre, sous forme de farines, semoules ou flocons, non congelées = 16 kt (Douanes - Eurostat):Exportation de Pommes de terre, en fines tranches, frites, même salées ou aromatisées, en emballages hermétiquement clos, propres à la consommation en l'état, non congelées = 11 kt (Douanes - Eurostat)</v>
      </c>
      <c r="R8" t="str" cm="1">
        <f t="array" aca="1" ref="R8" ca="1">IF(IF(INDIRECT("'"&amp;Etiquettes!R13&amp;"'"&amp;"!o1")=$A$8,_xlfn.TEXTJOIN(":",TRUE,_xlfn.UNIQUE(INDIRECT("'"&amp;Etiquettes!R13&amp;"'"&amp;"!o2:o1000"))),"")="0","",IF(INDIRECT("'"&amp;Etiquettes!R13&amp;"'"&amp;"!o1")=$A$8,_xlfn.TEXTJOIN(":",TRUE,_xlfn.UNIQUE(INDIRECT("'"&amp;Etiquettes!R13&amp;"'"&amp;"!o2:o1000"))),""))</f>
        <v/>
      </c>
      <c r="S8" t="str" cm="1">
        <f t="array" aca="1" ref="S8" ca="1">IF(IF(INDIRECT("'"&amp;Etiquettes!S13&amp;"'"&amp;"!o1")=$A$8,_xlfn.TEXTJOIN(":",TRUE,_xlfn.UNIQUE(INDIRECT("'"&amp;Etiquettes!S13&amp;"'"&amp;"!o2:o1000"))),"")="0","",IF(INDIRECT("'"&amp;Etiquettes!S13&amp;"'"&amp;"!o1")=$A$8,_xlfn.TEXTJOIN(":",TRUE,_xlfn.UNIQUE(INDIRECT("'"&amp;Etiquettes!S13&amp;"'"&amp;"!o2:o1000"))),""))</f>
        <v/>
      </c>
      <c r="T8" t="str" cm="1">
        <f t="array" aca="1" ref="T8" ca="1">IF(IF(INDIRECT("'"&amp;Etiquettes!T13&amp;"'"&amp;"!o1")=$A$8,_xlfn.TEXTJOIN(":",TRUE,_xlfn.UNIQUE(INDIRECT("'"&amp;Etiquettes!T13&amp;"'"&amp;"!o2:o1000"))),"")="0","",IF(INDIRECT("'"&amp;Etiquettes!T13&amp;"'"&amp;"!o1")=$A$8,_xlfn.TEXTJOIN(":",TRUE,_xlfn.UNIQUE(INDIRECT("'"&amp;Etiquettes!T13&amp;"'"&amp;"!o2:o1000"))),""))</f>
        <v>Consommation de la production de pommes de terre primeurs pour la transformation = 11 kt (Agreste - Statistique agricole annuelle - SSP):Consommation de la production de pommes de terre de conservation pour la transformation = 2272 kt (Agreste - Statistique agricole annuelle - SSP):Consommation de la production de pommes de terre primeurs pour la transformation = 17 kt (Agreste - Statistique agricole annuelle - SSP):Consommation de la production de pommes de terre de conservation pour la transformation = 2247 kt (Agreste - Statistique agricole annuelle - SSP):Consommation de la production de pommes de terre primeurs pour la transformation = 9 kt (Agreste - Statistique agricole annuelle - SSP):Consommation de la production de pommes de terre de conservation pour la transformation = 2357 kt (Agreste - Statistique agricole annuelle - SSP)</v>
      </c>
      <c r="U8" t="str" cm="1">
        <f t="array" aca="1" ref="U8" ca="1">IF(IF(INDIRECT("'"&amp;Etiquettes!U13&amp;"'"&amp;"!o1")=$A$8,_xlfn.TEXTJOIN(":",TRUE,_xlfn.UNIQUE(INDIRECT("'"&amp;Etiquettes!U13&amp;"'"&amp;"!o2:o1000"))),"")="0","",IF(INDIRECT("'"&amp;Etiquettes!U13&amp;"'"&amp;"!o1")=$A$8,_xlfn.TEXTJOIN(":",TRUE,_xlfn.UNIQUE(INDIRECT("'"&amp;Etiquettes!U13&amp;"'"&amp;"!o2:o1000"))),""))</f>
        <v/>
      </c>
      <c r="V8" t="str" cm="1">
        <f t="array" aca="1" ref="V8" ca="1">IF(IF(INDIRECT("'"&amp;Etiquettes!V13&amp;"'"&amp;"!o1")=$A$8,_xlfn.TEXTJOIN(":",TRUE,_xlfn.UNIQUE(INDIRECT("'"&amp;Etiquettes!V13&amp;"'"&amp;"!o2:o1000"))),"")="0","",IF(INDIRECT("'"&amp;Etiquettes!V13&amp;"'"&amp;"!o1")=$A$8,_xlfn.TEXTJOIN(":",TRUE,_xlfn.UNIQUE(INDIRECT("'"&amp;Etiquettes!V13&amp;"'"&amp;"!o2:o1000"))),""))</f>
        <v>Rendement de transformation de la pomme de terre en fécule = 21 % (Agreste - Statistique agricole annuelle - SSP):Rendement de transformation de la pomme de terre en fécule = 19,84 % (Agreste - Statistique agricole annuelle - SSP):Rendement de transformation de la pomme de terre en fécule = 17,7 % (Agreste - Statistique agricole annuelle - SSP)</v>
      </c>
      <c r="W8" t="str" cm="1">
        <f t="array" aca="1" ref="W8" ca="1">IF(IF(INDIRECT("'"&amp;Etiquettes!W13&amp;"'"&amp;"!o1")=$A$8,_xlfn.TEXTJOIN(":",TRUE,_xlfn.UNIQUE(INDIRECT("'"&amp;Etiquettes!W13&amp;"'"&amp;"!o2:o1000"))),"")="0","",IF(INDIRECT("'"&amp;Etiquettes!W13&amp;"'"&amp;"!o1")=$A$8,_xlfn.TEXTJOIN(":",TRUE,_xlfn.UNIQUE(INDIRECT("'"&amp;Etiquettes!W13&amp;"'"&amp;"!o2:o1000"))),""))</f>
        <v/>
      </c>
      <c r="X8" t="str" cm="1">
        <f t="array" aca="1" ref="X8" ca="1">IF(IF(INDIRECT("'"&amp;Etiquettes!X13&amp;"'"&amp;"!o1")=$A$8,_xlfn.TEXTJOIN(":",TRUE,_xlfn.UNIQUE(INDIRECT("'"&amp;Etiquettes!X13&amp;"'"&amp;"!o2:o1000"))),"")="0","",IF(INDIRECT("'"&amp;Etiquettes!X13&amp;"'"&amp;"!o1")=$A$8,_xlfn.TEXTJOIN(":",TRUE,_xlfn.UNIQUE(INDIRECT("'"&amp;Etiquettes!X13&amp;"'"&amp;"!o2:o1000"))),""))</f>
        <v/>
      </c>
      <c r="Y8" t="str" cm="1">
        <f t="array" aca="1" ref="Y8" ca="1">IF(IF(INDIRECT("'"&amp;Etiquettes!Y13&amp;"'"&amp;"!o1")=$A$8,_xlfn.TEXTJOIN(":",TRUE,_xlfn.UNIQUE(INDIRECT("'"&amp;Etiquettes!Y13&amp;"'"&amp;"!o2:o1000"))),"")="0","",IF(INDIRECT("'"&amp;Etiquettes!Y13&amp;"'"&amp;"!o1")=$A$8,_xlfn.TEXTJOIN(":",TRUE,_xlfn.UNIQUE(INDIRECT("'"&amp;Etiquettes!Y13&amp;"'"&amp;"!o2:o1000"))),""))</f>
        <v>Rendement de transformation de la pomme de terre en pulpes et solubles = 10 % (ONRB - FranceAgriMer):Rendement de transformation de la pomme de terre en amidon = 2 % (ONRB - FranceAgriMer):Rendement de transformation de la pomme de terre en pelures = 6 % (ONRB - FranceAgriMer):Rendement de transformation de la pomme de terre en screenings = 5 % (ONRB - FranceAgriMer):Part de la consommation de pulpes et solubles par les FAB = 100 % (ONRB - FranceAgriMer):Part de la consommation de l'amidon en alimentation humaine = 20 % (ONRB - FranceAgriMer):Part de la consommation de l'amidon par la chimie biosourcée = 80 % (ONRB - FranceAgriMer):Part de la consommation de pelures par les FAB = 100 % (ONRB - FranceAgriMer):Part de la consommation de screenings par les FAB = 100 % (ONRB - FranceAgriMer)</v>
      </c>
      <c r="Z8" t="str" cm="1">
        <f t="array" aca="1" ref="Z8" ca="1">IF(IF(INDIRECT("'"&amp;Etiquettes!Z13&amp;"'"&amp;"!o1")=$A$8,_xlfn.TEXTJOIN(":",TRUE,_xlfn.UNIQUE(INDIRECT("'"&amp;Etiquettes!Z13&amp;"'"&amp;"!o2:o1000"))),"")="0","",IF(INDIRECT("'"&amp;Etiquettes!Z13&amp;"'"&amp;"!o1")=$A$8,_xlfn.TEXTJOIN(":",TRUE,_xlfn.UNIQUE(INDIRECT("'"&amp;Etiquettes!Z13&amp;"'"&amp;"!o2:o1000"))),""))</f>
        <v/>
      </c>
      <c r="AA8" t="str" cm="1">
        <f t="array" aca="1" ref="AA8" ca="1">IF(IF(INDIRECT("'"&amp;Etiquettes!AA13&amp;"'"&amp;"!o1")=$A$8,_xlfn.TEXTJOIN(":",TRUE,_xlfn.UNIQUE(INDIRECT("'"&amp;Etiquettes!AA13&amp;"'"&amp;"!o2:o1000"))),"")="0","",IF(INDIRECT("'"&amp;Etiquettes!AA13&amp;"'"&amp;"!o1")=$A$8,_xlfn.TEXTJOIN(":",TRUE,_xlfn.UNIQUE(INDIRECT("'"&amp;Etiquettes!AA13&amp;"'"&amp;"!o2:o1000"))),""))</f>
        <v>Production de produits finis = 600 kt (GIPT):Consommation de pommes de terre de la féculerie = 500 kt (GIPT):Consommation de pommes de terre de l'industrie alimentaire = 1600 kt (GIPT):Consommation de pommes de terre de la féculerie = 982 kt (GIPT):Consommation de pommes de terre de la féculerie = 668 kt (GIPT):Consommation de pommes de terre produites sous contrat par l'industrie alimentaire = 938 kt (GIPT):Consommation de pommes de terre produites hors contrat par l'industrie alimentaire = 97 kt (GIPT):Consommation de pommes de terre importées par l'industrie alimentaire = 145 kt (GIPT):Consommation de pommes de terre produites sous contrat par l'industrie alimentaire = 1235 kt (GIPT):Consommation de pommes de terre produites hors contrat par l'industrie alimentaire = 130 kt (GIPT):Consommation de pommes de terre importées par l'industrie alimentaire = 244 kt (GIPT):Exportation de Chips = 8 kt (GIPT):Exportation de Produits déshydratés = 25 kt (GIPT):Exportation de Produits surgelés = 292 kt (GIPT):Exportation de Autres produits finis = 5 kt (GIPT):Exportation de Chips = 11 kt (GIPT):Exportation de Produits déshydratés = 21 kt (GIPT):Exportation de Produits surgelés = 493 kt (GIPT):Importation de Chips = 65 kt (GIPT):Importation de Produits déshydratés = 48 kt (GIPT):Importation de Produits surgelés = 554 kt (GIPT):Importation de Autres produits finis = 48 kt (GIPT):Consommation de produits finis par les ménages = 314 kt (GIPT):Consommation de chips à domicile = 60 kt (GIPT):Consommation de purée déshydratée à domicile = 25 kt (GIPT):Consommation de produits de 4ème et 5ème gamme à domicile = 5 kt (GIPT):Consommation de frites à domicile = 140 kt (GIPT):Consommation de garnitures surgelées à domicile = 120 kt (GIPT):Consommation de chips en restauration commerciale = 3 kt (GIPT):Consommation de purée déshydratée en restauration commerciale = 1 kt (GIPT):Consommation de produits de 4ème et 5ème gamme en restauration commerciale = 25 kt (GIPT):Consommation de frites en restauration commerciale = 190 kt (GIPT):Consommation de garnitures surgelées en restauration commerciale = 35 kt (GIPT):Consommation de chips en restauration collective = 0 kt (GIPT):Consommation de purée déshydratée en restauration collective = 15 kt (GIPT):Consommation de produits de 4ème et 5ème gamme en restauration collective = 55 kt (GIPT):Consommation de frites en restauration collective = 30 kt (GIPT):Consommation de garnitures surgelées en restauration collective = 30 kt (GIPT)</v>
      </c>
      <c r="AB8" t="str" cm="1">
        <f t="array" aca="1" ref="AB8" ca="1">IF(IF(INDIRECT("'"&amp;Etiquettes!AB13&amp;"'"&amp;"!o1")=$A$8,_xlfn.TEXTJOIN(":",TRUE,_xlfn.UNIQUE(INDIRECT("'"&amp;Etiquettes!AB13&amp;"'"&amp;"!o2:o1000"))),"")="0","",IF(INDIRECT("'"&amp;Etiquettes!AB13&amp;"'"&amp;"!o1")=$A$8,_xlfn.TEXTJOIN(":",TRUE,_xlfn.UNIQUE(INDIRECT("'"&amp;Etiquettes!AB13&amp;"'"&amp;"!o2:o1000"))),""))</f>
        <v/>
      </c>
      <c r="AC8" t="str" cm="1">
        <f t="array" aca="1" ref="AC8" ca="1">IF(IF(INDIRECT("'"&amp;Etiquettes!AC13&amp;"'"&amp;"!o1")=$A$8,_xlfn.TEXTJOIN(":",TRUE,_xlfn.UNIQUE(INDIRECT("'"&amp;Etiquettes!AC13&amp;"'"&amp;"!o2:o1000"))),"")="0","",IF(INDIRECT("'"&amp;Etiquettes!AC13&amp;"'"&amp;"!o1")=$A$8,_xlfn.TEXTJOIN(":",TRUE,_xlfn.UNIQUE(INDIRECT("'"&amp;Etiquettes!AC13&amp;"'"&amp;"!o2:o1000"))),""))</f>
        <v>Part de la consommation de fécule par les autres IAA = 74 % (GIPT):Part de la consommation de fécule par la Chimie-Pharmacie = 2 % (GIPT):Part de la consommation de fécule par la Papetrie-Cartonnerie = 6 % (GIPT):Part de la consommation de fécule par les autres industries non alimentaires = 18 % (GIPT):Part de la consommation de pommes de terre pour la fabrication de chips = 14 % (GIPT):Part de la consommation de pommes de terre pour la fabrication de produits déshydratés = 13 % (GIPT):Part de la consommation de pommes de terre pour la fabrication de produits surgelés = 67 % (GIPT):Part de la consommation de pommes de terre pour la fabrication d'autres produits = 6 % (GIPT)</v>
      </c>
      <c r="AD8" t="str" cm="1">
        <f t="array" aca="1" ref="AD8" ca="1">IF(IF(INDIRECT("'"&amp;Etiquettes!AD13&amp;"'"&amp;"!o1")=$A$8,_xlfn.TEXTJOIN(":",TRUE,_xlfn.UNIQUE(INDIRECT("'"&amp;Etiquettes!AD13&amp;"'"&amp;"!o2:o1000"))),"")="0","",IF(INDIRECT("'"&amp;Etiquettes!AD13&amp;"'"&amp;"!o1")=$A$8,_xlfn.TEXTJOIN(":",TRUE,_xlfn.UNIQUE(INDIRECT("'"&amp;Etiquettes!AD13&amp;"'"&amp;"!o2:o1000"))),""))</f>
        <v/>
      </c>
      <c r="AE8" t="str" cm="1">
        <f t="array" aca="1" ref="AE8" ca="1">IF(IF(INDIRECT("'"&amp;Etiquettes!AE13&amp;"'"&amp;"!o1")=$A$8,_xlfn.TEXTJOIN(":",TRUE,_xlfn.UNIQUE(INDIRECT("'"&amp;Etiquettes!AE13&amp;"'"&amp;"!o2:o1000"))),"")="0","",IF(INDIRECT("'"&amp;Etiquettes!AE13&amp;"'"&amp;"!o1")=$A$8,_xlfn.TEXTJOIN(":",TRUE,_xlfn.UNIQUE(INDIRECT("'"&amp;Etiquettes!AE13&amp;"'"&amp;"!o2:o1000"))),""))</f>
        <v>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(FranceAgriMer):Consommation de produits finis à domicile = 336 kt (FranceAgriMer)</v>
      </c>
      <c r="AF8" t="str" cm="1">
        <f t="array" aca="1" ref="AF8" ca="1">IF(IF(INDIRECT("'"&amp;Etiquettes!AF13&amp;"'"&amp;"!o1")=$A$8,_xlfn.TEXTJOIN(":",TRUE,_xlfn.UNIQUE(INDIRECT("'"&amp;Etiquettes!AF13&amp;"'"&amp;"!o2:o1000"))),"")="0","",IF(INDIRECT("'"&amp;Etiquettes!AF13&amp;"'"&amp;"!o1")=$A$8,_xlfn.TEXTJOIN(":",TRUE,_xlfn.UNIQUE(INDIRECT("'"&amp;Etiquettes!AF13&amp;"'"&amp;"!o2:o1000"))),""))</f>
        <v/>
      </c>
      <c r="AG8" t="str" cm="1">
        <f t="array" aca="1" ref="AG8" ca="1">IF(IF(INDIRECT("'"&amp;Etiquettes!AG13&amp;"'"&amp;"!o1")=$A$8,_xlfn.TEXTJOIN(":",TRUE,_xlfn.UNIQUE(INDIRECT("'"&amp;Etiquettes!AG13&amp;"'"&amp;"!o2:o1000"))),"")="0","",IF(INDIRECT("'"&amp;Etiquettes!AG13&amp;"'"&amp;"!o1")=$A$8,_xlfn.TEXTJOIN(":",TRUE,_xlfn.UNIQUE(INDIRECT("'"&amp;Etiquettes!AG13&amp;"'"&amp;"!o2:o1000"))),""))</f>
        <v>Part de la consommation de fécule par les autres IAA = 70 % (FranceAgriMer):Part de la consommation de fécule par la Chimie-Pharmacie = 6 % (FranceAgriMer):Part de la consommation de fécule par la Papetrie-Cartonnerie = 24 % (FranceAgriMer):Part de la consommation de pommes de terre, à l'état frais, à domicile = 83,8 % (FranceAgriMer)</v>
      </c>
      <c r="AH8" t="str" cm="1">
        <f t="array" aca="1" ref="AH8" ca="1">IF(IF(INDIRECT("'"&amp;Etiquettes!AH13&amp;"'"&amp;"!o1")=$A$8,_xlfn.TEXTJOIN(":",TRUE,_xlfn.UNIQUE(INDIRECT("'"&amp;Etiquettes!AH13&amp;"'"&amp;"!o2:o1000"))),"")="0","",IF(INDIRECT("'"&amp;Etiquettes!AH13&amp;"'"&amp;"!o1")=$A$8,_xlfn.TEXTJOIN(":",TRUE,_xlfn.UNIQUE(INDIRECT("'"&amp;Etiquettes!AH13&amp;"'"&amp;"!o2:o1000"))),""))</f>
        <v/>
      </c>
      <c r="AI8" t="str" cm="1">
        <f t="array" aca="1" ref="AI8" ca="1">IF(IF(INDIRECT("'"&amp;Etiquettes!AI13&amp;"'"&amp;"!o1")=$A$8,_xlfn.TEXTJOIN(":",TRUE,_xlfn.UNIQUE(INDIRECT("'"&amp;Etiquettes!AI13&amp;"'"&amp;"!o2:o1000"))),"")="0","",IF(INDIRECT("'"&amp;Etiquettes!AI13&amp;"'"&amp;"!o1")=$A$8,_xlfn.TEXTJOIN(":",TRUE,_xlfn.UNIQUE(INDIRECT("'"&amp;Etiquettes!AI13&amp;"'"&amp;"!o2:o1000"))),""))</f>
        <v/>
      </c>
      <c r="AJ8" t="str" cm="1">
        <f t="array" aca="1" ref="AJ8" ca="1">IF(IF(INDIRECT("'"&amp;Etiquettes!AJ13&amp;"'"&amp;"!o1")=$A$8,_xlfn.TEXTJOIN(":",TRUE,_xlfn.UNIQUE(INDIRECT("'"&amp;Etiquettes!AJ13&amp;"'"&amp;"!o2:o1000"))),"")="0","",IF(INDIRECT("'"&amp;Etiquettes!AJ13&amp;"'"&amp;"!o1")=$A$8,_xlfn.TEXTJOIN(":",TRUE,_xlfn.UNIQUE(INDIRECT("'"&amp;Etiquettes!AJ13&amp;"'"&amp;"!o2:o1000"))),""))</f>
        <v>Récolte de plants = 625 kt (Agreste - Statistique agricole annuelle - SSP):Récolte de dessus de plants = 80 kt (Agreste - Statistique agricole annuelle - SSP):Récolte de pommes de terre primeurs ou nouvelles = 209 kt (Agreste - Statistique agricole annuelle - SSP):Récolte de pommes de terre de conservation ou demi-saison = 5333 kt (Agreste - Statistique agricole annuelle - SSP):Récolte de plants = 701 kt (Agreste - Statistique agricole annuelle - SSP):Récolte de dessus de plants = 95 kt (Agreste - Statistique agricole annuelle - SSP):Récolte de pommes de terre primeurs ou nouvelles = 384 kt (Agreste - Statistique agricole annuelle - SSP):Récolte de pommes de terre de conservation ou demi-saison = 6551 kt (Agreste - Statistique agricole annuelle - SSP):Récolte de plants = 635 kt (Agreste - Statistique agricole annuelle - SSP):Récolte de dessus de plants = 102 kt (Agreste - Statistique agricole annuelle - SSP):Récolte de pommes de terre primeurs ou nouvelles = 420 kt (Agreste - Statistique agricole annuelle - SSP):Récolte de pommes de terre de conservation ou demi-saison = 6724 kt (Agreste - Statistique agricole annuelle - SSP):Importation de Pommes de terre, à l'état frais ou réfrigéré, destinées à la fabrication de la fécule = 3 kt (Douanes - Eurostat):Importation de Pommes de terre de primeurs, à l'état frais ou réfrigéré, du 1er janvier au 30 juin = 35 kt (Douanes - Eurostat):Importation de Pommes de terre, à l'état frais ou réfrigéré (à l'excl. des pommes de terre de primeurs du 1er janvier au 30 juin, des pommes de terre de semence et des pommes de terre destinées à la fabrication de la fécule) = 346 kt (Douanes - Eurostat):Importation de Pommes de terre, non cuites ou cuites à l'eau ou à la vapeur, congelées = 25 kt (Douanes - Eurostat):Importation de Pommes de terre, séchées, même coupées en morceaux ou en tranches, mais non autrement préparées = 2 kt (Douanes - Eurostat):Importation de Pommes de terre, simpl. cuites, congelées = 434 kt (Douanes - Eurostat):Importation de Pommes de terre, préparées ou conservées sous forme de farines, semoules ou flocons, congelées = 2 kt (Douanes - Eurostat):Importation de Pommes de terre, préparées ou conservées autrement qu'au vinaigre ou à l'acide acétique, congelées (à l'excl. des pommes de terre simpl. cuites ou des pommes de terre sous forme de farines, semoules ou flocons) = 150 kt (Douanes - Eurostat):Importation de Pommes de terre, sous forme de farines, semoules ou flocons, non congelées = 5 kt (Douanes - Eurostat):Importation de Pommes de terre, en fines tranches, frites, même salées ou aromatisées, en emballages hermétiquement clos, propres à la consommation en l'état, non congelées = 76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Eurostat):Exportation de Pommes de terre, à l'état frais ou réfrigéré, destinées à la fabrication de la fécule = 54 kt (Douanes - Eurostat):Exportation de Pommes de terre de primeurs, à l'état frais ou réfrigéré, du 1er janvier au 30 juin = 38 kt (Douanes - Eurostat):Exportation de Pommes de terre, à l'état frais ou réfrigéré (à l'excl. des pommes de terre de primeurs du 1er janvier au 30 juin, des pommes de terre de semence et des pommes de terre destinées à la fabrication de la fécule) = 1618 kt (Douanes - Eurostat):Exportation de Pommes de terre, non cuites ou cuites à l'eau ou à la vapeur, congelées = 3 kt (Douanes - Eurostat):Exportation de Pommes de terre, séchées, même coupées en morceaux ou en tranches, mais non autrement préparées = 0 kt (Douanes - Eurostat):Exportation de Pommes de terre, simpl. cuites, congelées = 294 kt (Douanes - Eurostat):Exportation de Pommes de terre, préparées ou conservées sous forme de farines, semoules ou flocons, congelées = 0 kt (Douanes - Eurostat):Exportation de Pommes de terre, préparées ou conservées autrement qu'au vinaigre ou à l'acide acétique, congelées (à l'excl. des pommes de terre simpl. cuites ou des pommes de terre sous forme de farines, semoules ou flocons) = 23 kt (Douanes - Eurostat):Exportation de Pommes de terre, sous forme de farines, semoules ou flocons, non congelées = 12 kt (Douanes - Eurostat):Exportation de Pommes de terre, en fines tranches, frites, même salées ou aromatisées, en emballages hermétiquement clos, propres à la consommation en l'état, non congelées = 4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Eurostat):Importation de Pommes de terre, à l'état frais ou réfrigéré, destinées à la fabrication de la fécule = 5 kt (Douanes - Eurostat):Importation de Pommes de terre de primeurs, à l'état frais ou réfrigéré, du 1er janvier au 30 juin = 25 kt (Douanes - Eurostat):Importation de Pommes de terre, à l'état frais ou réfrigéré (à l'excl. des pommes de terre de primeurs du 1er janvier au 30 juin, des pommes de terre de semence et des pommes de terre destinées à la fabrication de la fécule) = 302 kt (Douanes - Eurostat):Importation de Pommes de terre, non cuites ou cuites à l'eau ou à la vapeur, congelées = 18 kt (Douanes - Eurostat):Importation de Pommes de terre, séchées, même coupées en morceaux ou en tranches, mais non autrement préparées = 1 kt (Douanes - Eurostat):Importation de Pommes de terre, simpl. cuites, congelées = 380 kt (Douanes - Eurostat):Importation de Pommes de terre, préparées ou conservées sous forme de farines, semoules ou flocons, congelées = 1 kt (Douanes - Eurostat):Importation de Pommes de terre, préparées ou conservées autrement qu'au vinaigre ou à l'acide acétique, congelées (à l'excl. des pommes de terre simpl. cuites ou des pommes de terre sous forme de farines, semoules ou flocons) = 189 kt (Douanes - Eurostat):Importation de Pommes de terre, sous forme de farines, semoules ou flocons, non congelées = 4 kt (Douanes - Eurostat):Importation de Pommes de terre, en fines tranches, frites, même salées ou aromatisées, en emballages hermétiquement clos, propres à la consommation en l'état, non congelées = 61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Eurostat):Exportation de Pommes de terre, à l'état frais ou réfrigéré, destinées à la fabrication de la fécule = 100 kt (Douanes - Eurostat):Exportation de Pommes de terre de primeurs, à l'état frais ou réfrigéré, du 1er janvier au 30 juin = 96 kt (Douanes - Eurostat):Exportation de Pommes de terre, à l'état frais ou réfrigéré (à l'excl. des pommes de terre de primeurs du 1er janvier au 30 juin, des pommes de terre de semence et des pommes de terre destinées à la fabrication de la fécule) = 1985 kt (Douanes - Eurostat):Exportation de Pommes de terre, non cuites ou cuites à l'eau ou à la vapeur, congelées = 2 kt (Douanes - Eurostat):Exportation de Pommes de terre, simpl. cuites, congelées = 262 kt (Douanes - Eurostat):Exportation de Pommes de terre, préparées ou conservées autrement qu'au vinaigre ou à l'acide acétique, congelées (à l'excl. des pommes de terre simpl. cuites ou des pommes de terre sous forme de farines, semoules ou flocons) = 58 kt (Douanes - Eurostat):Exportation de Pommes de terre, sous forme de farines, semoules ou flocons, non congelées = 18 kt (Douanes - Eurostat):Exportation de Pommes de terre, en fines tranches, frites, même salées ou aromatisées, en emballages hermétiquement clos, propres à la consommation en l'état, non congelées = 8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Eurostat):Importation de Pommes de terre, à l'état frais ou réfrigéré, destinées à la fabrication de la fécule = 16 kt (Douanes - Eurostat):Importation de Pommes de terre de primeurs, à l'état frais ou réfrigéré, du 1er janvier au 30 juin = 27 kt (Douanes - Eurostat):Importation de Pommes de terre, à l'état frais ou réfrigéré (à l'excl. des pommes de terre de primeurs du 1er janvier au 30 juin, des pommes de terre de semence et des pommes de terre destinées à la fabrication de la fécule) = 428 kt (Douanes - Eurostat):Importation de Pommes de terre, simpl. cuites, congelées = 467 kt (Douanes - Eurostat):Importation de Pommes de terre, préparées ou conservées sous forme de farines, semoules ou flocons, congelées = 0 kt (Douanes - Eurostat):Importation de Pommes de terre, préparées ou conservées autrement qu'au vinaigre ou à l'acide acétique, congelées (à l'excl. des pommes de terre simpl. cuites ou des pommes de terre sous forme de farines, semoules ou flocons) = 187 kt (Douanes - Eurostat):Importation de Pommes de terre, sous forme de farines, semoules ou flocons, non congelées = 6 kt (Douanes - Eurostat):Importation de Pommes de terre, en fines tranches, frites, même salées ou aromatisées, en emballages hermétiquement clos, propres à la consommation en l'état, non congelées = 66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Eurostat):Exportation de Pommes de terre, à l'état frais ou réfrigéré, destinées à la fabrication de la fécule = 183 kt (Douanes - Eurostat):Exportation de Pommes de terre de primeurs, à l'état frais ou réfrigéré, du 1er janvier au 30 juin = 109 kt (Douanes - Eurostat):Exportation de Pommes de terre, à l'état frais ou réfrigéré (à l'excl. des pommes de terre de primeurs du 1er janvier au 30 juin, des pommes de terre de semence et des pommes de terre destinées à la fabrication de la fécule) = 2569 kt (Douanes - Eurostat):Exportation de Pommes de terre, non cuites ou cuites à l'eau ou à la vapeur, congelées = 4 kt (Douanes - Eurostat):Exportation de Pommes de terre, simpl. cuites, congelées = 425 kt (Douanes - Eurostat):Exportation de Pommes de terre, préparées ou conservées autrement qu'au vinaigre ou à l'acide acétique, congelées (à l'excl. des pommes de terre simpl. cuites ou des pommes de terre sous forme de farines, semoules ou flocons) = 75 kt (Douanes - Eurostat):Exportation de Pommes de terre, sous forme de farines, semoules ou flocons, non congelées = 16 kt (Douanes - Eurostat):Exportation de Pommes de terre, en fines tranches, frites, même salées ou aromatisées, en emballages hermétiquement clos, propres à la consommation en l'état, non congelées = 11 kt (Douanes - Eurostat):Part de la consommation de l'amidon en alimentation humaine = 20 % (ONRB - FranceAgriMer):Part de la consommation de l'amidon par la chimie biosourcée = 80 % (ONRB - FranceAgriMer):Part de la consommation de fécule par la Chimie-Pharmacie = 2 % (GIPT):Part de la consommation de fécule par la Papetrie-Cartonnerie = 6 % (GIPT):Part de la consommation de fécule par les autres industries non alimentaires = 18 % (GIPT):Consommation de purée déshydratée à domicile = 25 kt (GIPT):Consommation de produits de 4ème et 5ème gamme à domicile = 5 kt (GIPT):Consommation de frites à domicile = 140 kt (GIPT):Consommation de garnitures surgelées à domicile = 120 kt (GIPT):Consommation de chips en restauration commerciale = 3 kt (GIPT):Consommation de purée déshydratée en restauration commerciale = 1 kt (GIPT):Consommation de produits de 4ème et 5ème gamme en restauration commerciale = 25 kt (GIPT):Consommation de frites en restauration commerciale = 190 kt (GIPT):Consommation de garnitures surgelées en restauration commerciale = 35 kt (GIPT):Consommation de chips en restauration collective = 0 kt (GIPT):Consommation de purée déshydratée en restauration collective = 15 kt (GIPT):Consommation de produits de 4ème et 5ème gamme en restauration collective = 55 kt (GIPT):Consommation de frites en restauration collective = 30 kt (GIPT):Consommation de garnitures surgelées en restauration collective = 30 kt (GIPT):Consommation de pommes de terre produites sous contrat par l'industrie alimentaire = 938 kt (GIPT):Consommation de pommes de terre produites hors contrat par l'industrie alimentaire = 97 kt (GIPT):Consommation de pommes de terre importées par l'industrie alimentaire = 145 kt (GIPT):Consommation de pommes de terre produites sous contrat par l'industrie alimentaire = 1235 kt (GIPT):Consommation de pommes de terre produites hors contrat par l'industrie alimentaire = 130 kt (GIPT):Consommation de pommes de terre importées par l'industrie alimentaire = 244 kt (GIPT):Consommation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(FranceAgriMer):Part de la consommation de fécule par la Chimie-Pharmacie = 6 % (FranceAgriMer):Part de la consommation de fécule par la Papetrie-Cartonnerie = 24 % (FranceAgriMer)</v>
      </c>
    </row>
    <row r="9" spans="1:36" customFormat="1">
      <c r="A9" t="s">
        <v>28</v>
      </c>
      <c r="B9" s="17" t="s">
        <v>13</v>
      </c>
      <c r="C9" t="str">
        <f ca="1">_xlfn.TEXTJOIN(":",TRUE,H9:CS9)</f>
        <v>Agreste - Statistique agricole annuelle - SSP:Prodcom - Eurostat:Douanes - Eurostat:Agreste - Statistique agricole annuelle - SSP:Agreste - Statistique agricole annuelle - SSP:ONRB - FranceAgriMer:GIPT:GIPT:FranceAgriMer:FranceAgriMer:Agreste - Statistique agricole annuelle - SSP:Douanes - Eurostat:ONRB - FranceAgriMer:GIPT:FranceAgriMer</v>
      </c>
      <c r="H9" t="str" cm="1">
        <f t="array" aca="1" ref="H9" ca="1">IF(IF(INDIRECT("'"&amp;Etiquettes!H13&amp;"'"&amp;"!l1")=$A$9,_xlfn.TEXTJOIN(":",TRUE,_xlfn.UNIQUE(INDIRECT("'"&amp;Etiquettes!H13&amp;"'"&amp;"!l2:l1000"))),"")="0","",IF(INDIRECT("'"&amp;Etiquettes!H13&amp;"'"&amp;"!l1")=$A$9,_xlfn.TEXTJOIN(":",TRUE,_xlfn.UNIQUE(INDIRECT("'"&amp;Etiquettes!H13&amp;"'"&amp;"!l2:l1000"))),""))</f>
        <v/>
      </c>
      <c r="I9" t="str" cm="1">
        <f t="array" aca="1" ref="I9" ca="1">IF(IF(INDIRECT("'"&amp;Etiquettes!I13&amp;"'"&amp;"!l1")=$A$9,_xlfn.TEXTJOIN(":",TRUE,_xlfn.UNIQUE(INDIRECT("'"&amp;Etiquettes!I13&amp;"'"&amp;"!l2:l1000"))),"")="0","",IF(INDIRECT("'"&amp;Etiquettes!I13&amp;"'"&amp;"!l1")=$A$9,_xlfn.TEXTJOIN(":",TRUE,_xlfn.UNIQUE(INDIRECT("'"&amp;Etiquettes!I13&amp;"'"&amp;"!l2:l1000"))),""))</f>
        <v/>
      </c>
      <c r="J9" t="str" cm="1">
        <f t="array" aca="1" ref="J9" ca="1">IF(IF(INDIRECT("'"&amp;Etiquettes!J13&amp;"'"&amp;"!l1")=$A$9,_xlfn.TEXTJOIN(":",TRUE,_xlfn.UNIQUE(INDIRECT("'"&amp;Etiquettes!J13&amp;"'"&amp;"!l2:l1000"))),"")="0","",IF(INDIRECT("'"&amp;Etiquettes!J13&amp;"'"&amp;"!l1")=$A$9,_xlfn.TEXTJOIN(":",TRUE,_xlfn.UNIQUE(INDIRECT("'"&amp;Etiquettes!J13&amp;"'"&amp;"!l2:l1000"))),""))</f>
        <v/>
      </c>
      <c r="K9" t="str" cm="1">
        <f t="array" aca="1" ref="K9" ca="1">IF(IF(INDIRECT("'"&amp;Etiquettes!K13&amp;"'"&amp;"!l1")=$A$9,_xlfn.TEXTJOIN(":",TRUE,_xlfn.UNIQUE(INDIRECT("'"&amp;Etiquettes!K13&amp;"'"&amp;"!l2:l1000"))),"")="0","",IF(INDIRECT("'"&amp;Etiquettes!K13&amp;"'"&amp;"!l1")=$A$9,_xlfn.TEXTJOIN(":",TRUE,_xlfn.UNIQUE(INDIRECT("'"&amp;Etiquettes!K13&amp;"'"&amp;"!l2:l1000"))),""))</f>
        <v/>
      </c>
      <c r="L9" t="str" cm="1">
        <f t="array" aca="1" ref="L9" ca="1">IF(IF(INDIRECT("'"&amp;Etiquettes!L13&amp;"'"&amp;"!l1")=$A$9,_xlfn.TEXTJOIN(":",TRUE,_xlfn.UNIQUE(INDIRECT("'"&amp;Etiquettes!L13&amp;"'"&amp;"!l2:l1000"))),"")="0","",IF(INDIRECT("'"&amp;Etiquettes!L13&amp;"'"&amp;"!l1")=$A$9,_xlfn.TEXTJOIN(":",TRUE,_xlfn.UNIQUE(INDIRECT("'"&amp;Etiquettes!L13&amp;"'"&amp;"!l2:l1000"))),""))</f>
        <v/>
      </c>
      <c r="M9" t="str" cm="1">
        <f t="array" aca="1" ref="M9" ca="1">IF(IF(INDIRECT("'"&amp;Etiquettes!M13&amp;"'"&amp;"!l1")=$A$9,_xlfn.TEXTJOIN(":",TRUE,_xlfn.UNIQUE(INDIRECT("'"&amp;Etiquettes!M13&amp;"'"&amp;"!l2:l1000"))),"")="0","",IF(INDIRECT("'"&amp;Etiquettes!M13&amp;"'"&amp;"!l1")=$A$9,_xlfn.TEXTJOIN(":",TRUE,_xlfn.UNIQUE(INDIRECT("'"&amp;Etiquettes!M13&amp;"'"&amp;"!l2:l1000"))),""))</f>
        <v>Agreste - Statistique agricole annuelle - SSP</v>
      </c>
      <c r="N9" t="str" cm="1">
        <f t="array" aca="1" ref="N9" ca="1">IF(IF(INDIRECT("'"&amp;Etiquettes!N13&amp;"'"&amp;"!l1")=$A$9,_xlfn.TEXTJOIN(":",TRUE,_xlfn.UNIQUE(INDIRECT("'"&amp;Etiquettes!N13&amp;"'"&amp;"!l2:l1000"))),"")="0","",IF(INDIRECT("'"&amp;Etiquettes!N13&amp;"'"&amp;"!l1")=$A$9,_xlfn.TEXTJOIN(":",TRUE,_xlfn.UNIQUE(INDIRECT("'"&amp;Etiquettes!N13&amp;"'"&amp;"!l2:l1000"))),""))</f>
        <v/>
      </c>
      <c r="O9" t="str" cm="1">
        <f t="array" aca="1" ref="O9" ca="1">IF(IF(INDIRECT("'"&amp;Etiquettes!O13&amp;"'"&amp;"!l1")=$A$9,_xlfn.TEXTJOIN(":",TRUE,_xlfn.UNIQUE(INDIRECT("'"&amp;Etiquettes!O13&amp;"'"&amp;"!l2:l1000"))),"")="0","",IF(INDIRECT("'"&amp;Etiquettes!O13&amp;"'"&amp;"!l1")=$A$9,_xlfn.TEXTJOIN(":",TRUE,_xlfn.UNIQUE(INDIRECT("'"&amp;Etiquettes!O13&amp;"'"&amp;"!l2:l1000"))),""))</f>
        <v>Prodcom - Eurostat</v>
      </c>
      <c r="P9" t="str" cm="1">
        <f t="array" aca="1" ref="P9" ca="1">IF(IF(INDIRECT("'"&amp;Etiquettes!P13&amp;"'"&amp;"!l1")=$A$9,_xlfn.TEXTJOIN(":",TRUE,_xlfn.UNIQUE(INDIRECT("'"&amp;Etiquettes!P13&amp;"'"&amp;"!l2:l1000"))),"")="0","",IF(INDIRECT("'"&amp;Etiquettes!P13&amp;"'"&amp;"!l1")=$A$9,_xlfn.TEXTJOIN(":",TRUE,_xlfn.UNIQUE(INDIRECT("'"&amp;Etiquettes!P13&amp;"'"&amp;"!l2:l1000"))),""))</f>
        <v/>
      </c>
      <c r="Q9" t="str" cm="1">
        <f t="array" aca="1" ref="Q9" ca="1">IF(IF(INDIRECT("'"&amp;Etiquettes!Q13&amp;"'"&amp;"!l1")=$A$9,_xlfn.TEXTJOIN(":",TRUE,_xlfn.UNIQUE(INDIRECT("'"&amp;Etiquettes!Q13&amp;"'"&amp;"!l2:l1000"))),"")="0","",IF(INDIRECT("'"&amp;Etiquettes!Q13&amp;"'"&amp;"!l1")=$A$9,_xlfn.TEXTJOIN(":",TRUE,_xlfn.UNIQUE(INDIRECT("'"&amp;Etiquettes!Q13&amp;"'"&amp;"!l2:l1000"))),""))</f>
        <v>Douanes - Eurostat</v>
      </c>
      <c r="R9" t="str" cm="1">
        <f t="array" aca="1" ref="R9" ca="1">IF(IF(INDIRECT("'"&amp;Etiquettes!R13&amp;"'"&amp;"!l1")=$A$9,_xlfn.TEXTJOIN(":",TRUE,_xlfn.UNIQUE(INDIRECT("'"&amp;Etiquettes!R13&amp;"'"&amp;"!l2:l1000"))),"")="0","",IF(INDIRECT("'"&amp;Etiquettes!R13&amp;"'"&amp;"!l1")=$A$9,_xlfn.TEXTJOIN(":",TRUE,_xlfn.UNIQUE(INDIRECT("'"&amp;Etiquettes!R13&amp;"'"&amp;"!l2:l1000"))),""))</f>
        <v/>
      </c>
      <c r="S9" t="str" cm="1">
        <f t="array" aca="1" ref="S9" ca="1">IF(IF(INDIRECT("'"&amp;Etiquettes!S13&amp;"'"&amp;"!l1")=$A$9,_xlfn.TEXTJOIN(":",TRUE,_xlfn.UNIQUE(INDIRECT("'"&amp;Etiquettes!S13&amp;"'"&amp;"!l2:l1000"))),"")="0","",IF(INDIRECT("'"&amp;Etiquettes!S13&amp;"'"&amp;"!l1")=$A$9,_xlfn.TEXTJOIN(":",TRUE,_xlfn.UNIQUE(INDIRECT("'"&amp;Etiquettes!S13&amp;"'"&amp;"!l2:l1000"))),""))</f>
        <v/>
      </c>
      <c r="T9" t="str" cm="1">
        <f t="array" aca="1" ref="T9" ca="1">IF(IF(INDIRECT("'"&amp;Etiquettes!T13&amp;"'"&amp;"!l1")=$A$9,_xlfn.TEXTJOIN(":",TRUE,_xlfn.UNIQUE(INDIRECT("'"&amp;Etiquettes!T13&amp;"'"&amp;"!l2:l1000"))),"")="0","",IF(INDIRECT("'"&amp;Etiquettes!T13&amp;"'"&amp;"!l1")=$A$9,_xlfn.TEXTJOIN(":",TRUE,_xlfn.UNIQUE(INDIRECT("'"&amp;Etiquettes!T13&amp;"'"&amp;"!l2:l1000"))),""))</f>
        <v>Agreste - Statistique agricole annuelle - SSP</v>
      </c>
      <c r="U9" t="str" cm="1">
        <f t="array" aca="1" ref="U9" ca="1">IF(IF(INDIRECT("'"&amp;Etiquettes!U13&amp;"'"&amp;"!l1")=$A$9,_xlfn.TEXTJOIN(":",TRUE,_xlfn.UNIQUE(INDIRECT("'"&amp;Etiquettes!U13&amp;"'"&amp;"!l2:l1000"))),"")="0","",IF(INDIRECT("'"&amp;Etiquettes!U13&amp;"'"&amp;"!l1")=$A$9,_xlfn.TEXTJOIN(":",TRUE,_xlfn.UNIQUE(INDIRECT("'"&amp;Etiquettes!U13&amp;"'"&amp;"!l2:l1000"))),""))</f>
        <v/>
      </c>
      <c r="V9" t="str" cm="1">
        <f t="array" aca="1" ref="V9" ca="1">IF(IF(INDIRECT("'"&amp;Etiquettes!V13&amp;"'"&amp;"!l1")=$A$9,_xlfn.TEXTJOIN(":",TRUE,_xlfn.UNIQUE(INDIRECT("'"&amp;Etiquettes!V13&amp;"'"&amp;"!l2:l1000"))),"")="0","",IF(INDIRECT("'"&amp;Etiquettes!V13&amp;"'"&amp;"!l1")=$A$9,_xlfn.TEXTJOIN(":",TRUE,_xlfn.UNIQUE(INDIRECT("'"&amp;Etiquettes!V13&amp;"'"&amp;"!l2:l1000"))),""))</f>
        <v>Agreste - Statistique agricole annuelle - SSP</v>
      </c>
      <c r="W9" t="str" cm="1">
        <f t="array" aca="1" ref="W9" ca="1">IF(IF(INDIRECT("'"&amp;Etiquettes!W13&amp;"'"&amp;"!l1")=$A$9,_xlfn.TEXTJOIN(":",TRUE,_xlfn.UNIQUE(INDIRECT("'"&amp;Etiquettes!W13&amp;"'"&amp;"!l2:l1000"))),"")="0","",IF(INDIRECT("'"&amp;Etiquettes!W13&amp;"'"&amp;"!l1")=$A$9,_xlfn.TEXTJOIN(":",TRUE,_xlfn.UNIQUE(INDIRECT("'"&amp;Etiquettes!W13&amp;"'"&amp;"!l2:l1000"))),""))</f>
        <v/>
      </c>
      <c r="X9" t="str" cm="1">
        <f t="array" aca="1" ref="X9" ca="1">IF(IF(INDIRECT("'"&amp;Etiquettes!X13&amp;"'"&amp;"!l1")=$A$9,_xlfn.TEXTJOIN(":",TRUE,_xlfn.UNIQUE(INDIRECT("'"&amp;Etiquettes!X13&amp;"'"&amp;"!l2:l1000"))),"")="0","",IF(INDIRECT("'"&amp;Etiquettes!X13&amp;"'"&amp;"!l1")=$A$9,_xlfn.TEXTJOIN(":",TRUE,_xlfn.UNIQUE(INDIRECT("'"&amp;Etiquettes!X13&amp;"'"&amp;"!l2:l1000"))),""))</f>
        <v/>
      </c>
      <c r="Y9" t="str" cm="1">
        <f t="array" aca="1" ref="Y9" ca="1">IF(IF(INDIRECT("'"&amp;Etiquettes!Y13&amp;"'"&amp;"!l1")=$A$9,_xlfn.TEXTJOIN(":",TRUE,_xlfn.UNIQUE(INDIRECT("'"&amp;Etiquettes!Y13&amp;"'"&amp;"!l2:l1000"))),"")="0","",IF(INDIRECT("'"&amp;Etiquettes!Y13&amp;"'"&amp;"!l1")=$A$9,_xlfn.TEXTJOIN(":",TRUE,_xlfn.UNIQUE(INDIRECT("'"&amp;Etiquettes!Y13&amp;"'"&amp;"!l2:l1000"))),""))</f>
        <v>ONRB - FranceAgriMer</v>
      </c>
      <c r="Z9" t="str" cm="1">
        <f t="array" aca="1" ref="Z9" ca="1">IF(IF(INDIRECT("'"&amp;Etiquettes!Z13&amp;"'"&amp;"!l1")=$A$9,_xlfn.TEXTJOIN(":",TRUE,_xlfn.UNIQUE(INDIRECT("'"&amp;Etiquettes!Z13&amp;"'"&amp;"!l2:l1000"))),"")="0","",IF(INDIRECT("'"&amp;Etiquettes!Z13&amp;"'"&amp;"!l1")=$A$9,_xlfn.TEXTJOIN(":",TRUE,_xlfn.UNIQUE(INDIRECT("'"&amp;Etiquettes!Z13&amp;"'"&amp;"!l2:l1000"))),""))</f>
        <v/>
      </c>
      <c r="AA9" t="str" cm="1">
        <f t="array" aca="1" ref="AA9" ca="1">IF(IF(INDIRECT("'"&amp;Etiquettes!AA13&amp;"'"&amp;"!l1")=$A$9,_xlfn.TEXTJOIN(":",TRUE,_xlfn.UNIQUE(INDIRECT("'"&amp;Etiquettes!AA13&amp;"'"&amp;"!l2:l1000"))),"")="0","",IF(INDIRECT("'"&amp;Etiquettes!AA13&amp;"'"&amp;"!l1")=$A$9,_xlfn.TEXTJOIN(":",TRUE,_xlfn.UNIQUE(INDIRECT("'"&amp;Etiquettes!AA13&amp;"'"&amp;"!l2:l1000"))),""))</f>
        <v>GIPT</v>
      </c>
      <c r="AB9" t="str" cm="1">
        <f t="array" aca="1" ref="AB9" ca="1">IF(IF(INDIRECT("'"&amp;Etiquettes!AB13&amp;"'"&amp;"!l1")=$A$9,_xlfn.TEXTJOIN(":",TRUE,_xlfn.UNIQUE(INDIRECT("'"&amp;Etiquettes!AB13&amp;"'"&amp;"!l2:l1000"))),"")="0","",IF(INDIRECT("'"&amp;Etiquettes!AB13&amp;"'"&amp;"!l1")=$A$9,_xlfn.TEXTJOIN(":",TRUE,_xlfn.UNIQUE(INDIRECT("'"&amp;Etiquettes!AB13&amp;"'"&amp;"!l2:l1000"))),""))</f>
        <v/>
      </c>
      <c r="AC9" t="str" cm="1">
        <f t="array" aca="1" ref="AC9" ca="1">IF(IF(INDIRECT("'"&amp;Etiquettes!AC13&amp;"'"&amp;"!l1")=$A$9,_xlfn.TEXTJOIN(":",TRUE,_xlfn.UNIQUE(INDIRECT("'"&amp;Etiquettes!AC13&amp;"'"&amp;"!l2:l1000"))),"")="0","",IF(INDIRECT("'"&amp;Etiquettes!AC13&amp;"'"&amp;"!l1")=$A$9,_xlfn.TEXTJOIN(":",TRUE,_xlfn.UNIQUE(INDIRECT("'"&amp;Etiquettes!AC13&amp;"'"&amp;"!l2:l1000"))),""))</f>
        <v>GIPT</v>
      </c>
      <c r="AD9" t="str" cm="1">
        <f t="array" aca="1" ref="AD9" ca="1">IF(IF(INDIRECT("'"&amp;Etiquettes!AD13&amp;"'"&amp;"!l1")=$A$9,_xlfn.TEXTJOIN(":",TRUE,_xlfn.UNIQUE(INDIRECT("'"&amp;Etiquettes!AD13&amp;"'"&amp;"!l2:l1000"))),"")="0","",IF(INDIRECT("'"&amp;Etiquettes!AD13&amp;"'"&amp;"!l1")=$A$9,_xlfn.TEXTJOIN(":",TRUE,_xlfn.UNIQUE(INDIRECT("'"&amp;Etiquettes!AD13&amp;"'"&amp;"!l2:l1000"))),""))</f>
        <v/>
      </c>
      <c r="AE9" t="str" cm="1">
        <f t="array" aca="1" ref="AE9" ca="1">IF(IF(INDIRECT("'"&amp;Etiquettes!AE13&amp;"'"&amp;"!l1")=$A$9,_xlfn.TEXTJOIN(":",TRUE,_xlfn.UNIQUE(INDIRECT("'"&amp;Etiquettes!AE13&amp;"'"&amp;"!l2:l1000"))),"")="0","",IF(INDIRECT("'"&amp;Etiquettes!AE13&amp;"'"&amp;"!l1")=$A$9,_xlfn.TEXTJOIN(":",TRUE,_xlfn.UNIQUE(INDIRECT("'"&amp;Etiquettes!AE13&amp;"'"&amp;"!l2:l1000"))),""))</f>
        <v>FranceAgriMer</v>
      </c>
      <c r="AF9" t="str" cm="1">
        <f t="array" aca="1" ref="AF9" ca="1">IF(IF(INDIRECT("'"&amp;Etiquettes!AF13&amp;"'"&amp;"!l1")=$A$9,_xlfn.TEXTJOIN(":",TRUE,_xlfn.UNIQUE(INDIRECT("'"&amp;Etiquettes!AF13&amp;"'"&amp;"!l2:l1000"))),"")="0","",IF(INDIRECT("'"&amp;Etiquettes!AF13&amp;"'"&amp;"!l1")=$A$9,_xlfn.TEXTJOIN(":",TRUE,_xlfn.UNIQUE(INDIRECT("'"&amp;Etiquettes!AF13&amp;"'"&amp;"!l2:l1000"))),""))</f>
        <v/>
      </c>
      <c r="AG9" t="str" cm="1">
        <f t="array" aca="1" ref="AG9" ca="1">IF(IF(INDIRECT("'"&amp;Etiquettes!AG13&amp;"'"&amp;"!l1")=$A$9,_xlfn.TEXTJOIN(":",TRUE,_xlfn.UNIQUE(INDIRECT("'"&amp;Etiquettes!AG13&amp;"'"&amp;"!l2:l1000"))),"")="0","",IF(INDIRECT("'"&amp;Etiquettes!AG13&amp;"'"&amp;"!l1")=$A$9,_xlfn.TEXTJOIN(":",TRUE,_xlfn.UNIQUE(INDIRECT("'"&amp;Etiquettes!AG13&amp;"'"&amp;"!l2:l1000"))),""))</f>
        <v>FranceAgriMer</v>
      </c>
      <c r="AH9" t="str" cm="1">
        <f t="array" aca="1" ref="AH9" ca="1">IF(IF(INDIRECT("'"&amp;Etiquettes!AH13&amp;"'"&amp;"!l1")=$A$9,_xlfn.TEXTJOIN(":",TRUE,_xlfn.UNIQUE(INDIRECT("'"&amp;Etiquettes!AH13&amp;"'"&amp;"!l2:l1000"))),"")="0","",IF(INDIRECT("'"&amp;Etiquettes!AH13&amp;"'"&amp;"!l1")=$A$9,_xlfn.TEXTJOIN(":",TRUE,_xlfn.UNIQUE(INDIRECT("'"&amp;Etiquettes!AH13&amp;"'"&amp;"!l2:l1000"))),""))</f>
        <v/>
      </c>
      <c r="AI9" t="str" cm="1">
        <f t="array" aca="1" ref="AI9" ca="1">IF(IF(INDIRECT("'"&amp;Etiquettes!AI13&amp;"'"&amp;"!l1")=$A$9,_xlfn.TEXTJOIN(":",TRUE,_xlfn.UNIQUE(INDIRECT("'"&amp;Etiquettes!AI13&amp;"'"&amp;"!l2:l1000"))),"")="0","",IF(INDIRECT("'"&amp;Etiquettes!AI13&amp;"'"&amp;"!l1")=$A$9,_xlfn.TEXTJOIN(":",TRUE,_xlfn.UNIQUE(INDIRECT("'"&amp;Etiquettes!AI13&amp;"'"&amp;"!l2:l1000"))),""))</f>
        <v/>
      </c>
      <c r="AJ9" t="str" cm="1">
        <f t="array" aca="1" ref="AJ9" ca="1">IF(IF(INDIRECT("'"&amp;Etiquettes!AJ13&amp;"'"&amp;"!l1")=$A$9,_xlfn.TEXTJOIN(":",TRUE,_xlfn.UNIQUE(INDIRECT("'"&amp;Etiquettes!AJ13&amp;"'"&amp;"!l2:l1000"))),"")="0","",IF(INDIRECT("'"&amp;Etiquettes!AJ13&amp;"'"&amp;"!l1")=$A$9,_xlfn.TEXTJOIN(":",TRUE,_xlfn.UNIQUE(INDIRECT("'"&amp;Etiquettes!AJ13&amp;"'"&amp;"!l2:l1000"))),""))</f>
        <v>Agreste - Statistique agricole annuelle - SSP:Douanes - Eurostat:ONRB - FranceAgriMer:GIPT:FranceAgriMer</v>
      </c>
    </row>
    <row r="10" spans="1:36" customFormat="1">
      <c r="A10" t="s">
        <v>29</v>
      </c>
      <c r="B10" s="17" t="s">
        <v>13</v>
      </c>
      <c r="C10" t="str">
        <f ca="1">_xlfn.TEXTJOIN(":",TRUE,H10:CS10)</f>
        <v>100 % de la fécule de pomme de terre est récupérée, et utilisation de la donnée 2016-17:100 % de la fécule de pomme de terre est récupérée:Utilisation de la donnée 2023:0:Utilisation de la donnée 2019:0:Même part de pommes de terre fraîches consommées à domicile qu'en 2015-16:0:Utilisation de la donnée 2023:Utilisation de la donnée 2019</v>
      </c>
      <c r="H10" t="str" cm="1">
        <f t="array" aca="1" ref="H10" ca="1">IF(IF(INDIRECT("'"&amp;Etiquettes!H13&amp;"'"&amp;"!k1")=$A$10,_xlfn.TEXTJOIN(":",TRUE,_xlfn.UNIQUE(INDIRECT("'"&amp;Etiquettes!H13&amp;"'"&amp;"!k2:k1000"))),"")="0","",IF(INDIRECT("'"&amp;Etiquettes!H13&amp;"'"&amp;"!k1")=$A$10,_xlfn.TEXTJOIN(":",TRUE,_xlfn.UNIQUE(INDIRECT("'"&amp;Etiquettes!H13&amp;"'"&amp;"!k2:k1000"))),""))</f>
        <v/>
      </c>
      <c r="I10" t="str" cm="1">
        <f t="array" aca="1" ref="I10" ca="1">IF(IF(INDIRECT("'"&amp;Etiquettes!I13&amp;"'"&amp;"!k1")=$A$10,_xlfn.TEXTJOIN(":",TRUE,_xlfn.UNIQUE(INDIRECT("'"&amp;Etiquettes!I13&amp;"'"&amp;"!k2:k1000"))),"")="0","",IF(INDIRECT("'"&amp;Etiquettes!I13&amp;"'"&amp;"!k1")=$A$10,_xlfn.TEXTJOIN(":",TRUE,_xlfn.UNIQUE(INDIRECT("'"&amp;Etiquettes!I13&amp;"'"&amp;"!k2:k1000"))),""))</f>
        <v/>
      </c>
      <c r="J10" t="str" cm="1">
        <f t="array" aca="1" ref="J10" ca="1">IF(IF(INDIRECT("'"&amp;Etiquettes!J13&amp;"'"&amp;"!k1")=$A$10,_xlfn.TEXTJOIN(":",TRUE,_xlfn.UNIQUE(INDIRECT("'"&amp;Etiquettes!J13&amp;"'"&amp;"!k2:k1000"))),"")="0","",IF(INDIRECT("'"&amp;Etiquettes!J13&amp;"'"&amp;"!k1")=$A$10,_xlfn.TEXTJOIN(":",TRUE,_xlfn.UNIQUE(INDIRECT("'"&amp;Etiquettes!J13&amp;"'"&amp;"!k2:k1000"))),""))</f>
        <v/>
      </c>
      <c r="K10" t="str" cm="1">
        <f t="array" aca="1" ref="K10" ca="1">IF(IF(INDIRECT("'"&amp;Etiquettes!K13&amp;"'"&amp;"!k1")=$A$10,_xlfn.TEXTJOIN(":",TRUE,_xlfn.UNIQUE(INDIRECT("'"&amp;Etiquettes!K13&amp;"'"&amp;"!k2:k1000"))),"")="0","",IF(INDIRECT("'"&amp;Etiquettes!K13&amp;"'"&amp;"!k1")=$A$10,_xlfn.TEXTJOIN(":",TRUE,_xlfn.UNIQUE(INDIRECT("'"&amp;Etiquettes!K13&amp;"'"&amp;"!k2:k1000"))),""))</f>
        <v/>
      </c>
      <c r="L10" t="str" cm="1">
        <f t="array" aca="1" ref="L10" ca="1">IF(IF(INDIRECT("'"&amp;Etiquettes!L13&amp;"'"&amp;"!k1")=$A$10,_xlfn.TEXTJOIN(":",TRUE,_xlfn.UNIQUE(INDIRECT("'"&amp;Etiquettes!L13&amp;"'"&amp;"!k2:k1000"))),"")="0","",IF(INDIRECT("'"&amp;Etiquettes!L13&amp;"'"&amp;"!k1")=$A$10,_xlfn.TEXTJOIN(":",TRUE,_xlfn.UNIQUE(INDIRECT("'"&amp;Etiquettes!L13&amp;"'"&amp;"!k2:k1000"))),""))</f>
        <v/>
      </c>
      <c r="M10" t="str" cm="1">
        <f t="array" aca="1" ref="M10" ca="1">IF(IF(INDIRECT("'"&amp;Etiquettes!M13&amp;"'"&amp;"!k1")=$A$10,_xlfn.TEXTJOIN(":",TRUE,_xlfn.UNIQUE(INDIRECT("'"&amp;Etiquettes!M13&amp;"'"&amp;"!k2:k1000"))),"")="0","",IF(INDIRECT("'"&amp;Etiquettes!M13&amp;"'"&amp;"!k1")=$A$10,_xlfn.TEXTJOIN(":",TRUE,_xlfn.UNIQUE(INDIRECT("'"&amp;Etiquettes!M13&amp;"'"&amp;"!k2:k1000"))),""))</f>
        <v/>
      </c>
      <c r="N10" t="str" cm="1">
        <f t="array" aca="1" ref="N10" ca="1">IF(IF(INDIRECT("'"&amp;Etiquettes!N13&amp;"'"&amp;"!k1")=$A$10,_xlfn.TEXTJOIN(":",TRUE,_xlfn.UNIQUE(INDIRECT("'"&amp;Etiquettes!N13&amp;"'"&amp;"!k2:k1000"))),"")="0","",IF(INDIRECT("'"&amp;Etiquettes!N13&amp;"'"&amp;"!k1")=$A$10,_xlfn.TEXTJOIN(":",TRUE,_xlfn.UNIQUE(INDIRECT("'"&amp;Etiquettes!N13&amp;"'"&amp;"!k2:k1000"))),""))</f>
        <v/>
      </c>
      <c r="O10" t="str" cm="1">
        <f t="array" aca="1" ref="O10" ca="1">IF(IF(INDIRECT("'"&amp;Etiquettes!O13&amp;"'"&amp;"!k1")=$A$10,_xlfn.TEXTJOIN(":",TRUE,_xlfn.UNIQUE(INDIRECT("'"&amp;Etiquettes!O13&amp;"'"&amp;"!k2:k1000"))),"")="0","",IF(INDIRECT("'"&amp;Etiquettes!O13&amp;"'"&amp;"!k1")=$A$10,_xlfn.TEXTJOIN(":",TRUE,_xlfn.UNIQUE(INDIRECT("'"&amp;Etiquettes!O13&amp;"'"&amp;"!k2:k1000"))),""))</f>
        <v/>
      </c>
      <c r="P10" t="str" cm="1">
        <f t="array" aca="1" ref="P10" ca="1">IF(IF(INDIRECT("'"&amp;Etiquettes!P13&amp;"'"&amp;"!k1")=$A$10,_xlfn.TEXTJOIN(":",TRUE,_xlfn.UNIQUE(INDIRECT("'"&amp;Etiquettes!P13&amp;"'"&amp;"!k2:k1000"))),"")="0","",IF(INDIRECT("'"&amp;Etiquettes!P13&amp;"'"&amp;"!k1")=$A$10,_xlfn.TEXTJOIN(":",TRUE,_xlfn.UNIQUE(INDIRECT("'"&amp;Etiquettes!P13&amp;"'"&amp;"!k2:k1000"))),""))</f>
        <v/>
      </c>
      <c r="Q10" t="str" cm="1">
        <f t="array" aca="1" ref="Q10" ca="1">IF(IF(INDIRECT("'"&amp;Etiquettes!Q13&amp;"'"&amp;"!k1")=$A$10,_xlfn.TEXTJOIN(":",TRUE,_xlfn.UNIQUE(INDIRECT("'"&amp;Etiquettes!Q13&amp;"'"&amp;"!k2:k1000"))),"")="0","",IF(INDIRECT("'"&amp;Etiquettes!Q13&amp;"'"&amp;"!k1")=$A$10,_xlfn.TEXTJOIN(":",TRUE,_xlfn.UNIQUE(INDIRECT("'"&amp;Etiquettes!Q13&amp;"'"&amp;"!k2:k1000"))),""))</f>
        <v/>
      </c>
      <c r="R10" t="str" cm="1">
        <f t="array" aca="1" ref="R10" ca="1">IF(IF(INDIRECT("'"&amp;Etiquettes!R13&amp;"'"&amp;"!k1")=$A$10,_xlfn.TEXTJOIN(":",TRUE,_xlfn.UNIQUE(INDIRECT("'"&amp;Etiquettes!R13&amp;"'"&amp;"!k2:k1000"))),"")="0","",IF(INDIRECT("'"&amp;Etiquettes!R13&amp;"'"&amp;"!k1")=$A$10,_xlfn.TEXTJOIN(":",TRUE,_xlfn.UNIQUE(INDIRECT("'"&amp;Etiquettes!R13&amp;"'"&amp;"!k2:k1000"))),""))</f>
        <v/>
      </c>
      <c r="S10" t="str" cm="1">
        <f t="array" aca="1" ref="S10" ca="1">IF(IF(INDIRECT("'"&amp;Etiquettes!S13&amp;"'"&amp;"!k1")=$A$10,_xlfn.TEXTJOIN(":",TRUE,_xlfn.UNIQUE(INDIRECT("'"&amp;Etiquettes!S13&amp;"'"&amp;"!k2:k1000"))),"")="0","",IF(INDIRECT("'"&amp;Etiquettes!S13&amp;"'"&amp;"!k1")=$A$10,_xlfn.TEXTJOIN(":",TRUE,_xlfn.UNIQUE(INDIRECT("'"&amp;Etiquettes!S13&amp;"'"&amp;"!k2:k1000"))),""))</f>
        <v/>
      </c>
      <c r="T10" t="str" cm="1">
        <f t="array" aca="1" ref="T10" ca="1">IF(IF(INDIRECT("'"&amp;Etiquettes!T13&amp;"'"&amp;"!k1")=$A$10,_xlfn.TEXTJOIN(":",TRUE,_xlfn.UNIQUE(INDIRECT("'"&amp;Etiquettes!T13&amp;"'"&amp;"!k2:k1000"))),"")="0","",IF(INDIRECT("'"&amp;Etiquettes!T13&amp;"'"&amp;"!k1")=$A$10,_xlfn.TEXTJOIN(":",TRUE,_xlfn.UNIQUE(INDIRECT("'"&amp;Etiquettes!T13&amp;"'"&amp;"!k2:k1000"))),""))</f>
        <v/>
      </c>
      <c r="U10" t="str" cm="1">
        <f t="array" aca="1" ref="U10" ca="1">IF(IF(INDIRECT("'"&amp;Etiquettes!U13&amp;"'"&amp;"!k1")=$A$10,_xlfn.TEXTJOIN(":",TRUE,_xlfn.UNIQUE(INDIRECT("'"&amp;Etiquettes!U13&amp;"'"&amp;"!k2:k1000"))),"")="0","",IF(INDIRECT("'"&amp;Etiquettes!U13&amp;"'"&amp;"!k1")=$A$10,_xlfn.TEXTJOIN(":",TRUE,_xlfn.UNIQUE(INDIRECT("'"&amp;Etiquettes!U13&amp;"'"&amp;"!k2:k1000"))),""))</f>
        <v/>
      </c>
      <c r="V10" t="str" cm="1">
        <f t="array" aca="1" ref="V10" ca="1">IF(IF(INDIRECT("'"&amp;Etiquettes!V13&amp;"'"&amp;"!k1")=$A$10,_xlfn.TEXTJOIN(":",TRUE,_xlfn.UNIQUE(INDIRECT("'"&amp;Etiquettes!V13&amp;"'"&amp;"!k2:k1000"))),"")="0","",IF(INDIRECT("'"&amp;Etiquettes!V13&amp;"'"&amp;"!k1")=$A$10,_xlfn.TEXTJOIN(":",TRUE,_xlfn.UNIQUE(INDIRECT("'"&amp;Etiquettes!V13&amp;"'"&amp;"!k2:k1000"))),""))</f>
        <v>100 % de la fécule de pomme de terre est récupérée, et utilisation de la donnée 2016-17:100 % de la fécule de pomme de terre est récupérée</v>
      </c>
      <c r="W10" t="str" cm="1">
        <f t="array" aca="1" ref="W10" ca="1">IF(IF(INDIRECT("'"&amp;Etiquettes!W13&amp;"'"&amp;"!k1")=$A$10,_xlfn.TEXTJOIN(":",TRUE,_xlfn.UNIQUE(INDIRECT("'"&amp;Etiquettes!W13&amp;"'"&amp;"!k2:k1000"))),"")="0","",IF(INDIRECT("'"&amp;Etiquettes!W13&amp;"'"&amp;"!k1")=$A$10,_xlfn.TEXTJOIN(":",TRUE,_xlfn.UNIQUE(INDIRECT("'"&amp;Etiquettes!W13&amp;"'"&amp;"!k2:k1000"))),""))</f>
        <v/>
      </c>
      <c r="X10" t="str" cm="1">
        <f t="array" aca="1" ref="X10" ca="1">IF(IF(INDIRECT("'"&amp;Etiquettes!X13&amp;"'"&amp;"!k1")=$A$10,_xlfn.TEXTJOIN(":",TRUE,_xlfn.UNIQUE(INDIRECT("'"&amp;Etiquettes!X13&amp;"'"&amp;"!k2:k1000"))),"")="0","",IF(INDIRECT("'"&amp;Etiquettes!X13&amp;"'"&amp;"!k1")=$A$10,_xlfn.TEXTJOIN(":",TRUE,_xlfn.UNIQUE(INDIRECT("'"&amp;Etiquettes!X13&amp;"'"&amp;"!k2:k1000"))),""))</f>
        <v/>
      </c>
      <c r="Y10" t="str" cm="1">
        <f t="array" aca="1" ref="Y10" ca="1">IF(IF(INDIRECT("'"&amp;Etiquettes!Y13&amp;"'"&amp;"!k1")=$A$10,_xlfn.TEXTJOIN(":",TRUE,_xlfn.UNIQUE(INDIRECT("'"&amp;Etiquettes!Y13&amp;"'"&amp;"!k2:k1000"))),"")="0","",IF(INDIRECT("'"&amp;Etiquettes!Y13&amp;"'"&amp;"!k1")=$A$10,_xlfn.TEXTJOIN(":",TRUE,_xlfn.UNIQUE(INDIRECT("'"&amp;Etiquettes!Y13&amp;"'"&amp;"!k2:k1000"))),""))</f>
        <v/>
      </c>
      <c r="Z10" t="str" cm="1">
        <f t="array" aca="1" ref="Z10" ca="1">IF(IF(INDIRECT("'"&amp;Etiquettes!Z13&amp;"'"&amp;"!k1")=$A$10,_xlfn.TEXTJOIN(":",TRUE,_xlfn.UNIQUE(INDIRECT("'"&amp;Etiquettes!Z13&amp;"'"&amp;"!k2:k1000"))),"")="0","",IF(INDIRECT("'"&amp;Etiquettes!Z13&amp;"'"&amp;"!k1")=$A$10,_xlfn.TEXTJOIN(":",TRUE,_xlfn.UNIQUE(INDIRECT("'"&amp;Etiquettes!Z13&amp;"'"&amp;"!k2:k1000"))),""))</f>
        <v/>
      </c>
      <c r="AA10" t="str" cm="1">
        <f t="array" aca="1" ref="AA10" ca="1">IF(IF(INDIRECT("'"&amp;Etiquettes!AA13&amp;"'"&amp;"!k1")=$A$10,_xlfn.TEXTJOIN(":",TRUE,_xlfn.UNIQUE(INDIRECT("'"&amp;Etiquettes!AA13&amp;"'"&amp;"!k2:k1000"))),"")="0","",IF(INDIRECT("'"&amp;Etiquettes!AA13&amp;"'"&amp;"!k1")=$A$10,_xlfn.TEXTJOIN(":",TRUE,_xlfn.UNIQUE(INDIRECT("'"&amp;Etiquettes!AA13&amp;"'"&amp;"!k2:k1000"))),""))</f>
        <v/>
      </c>
      <c r="AB10" t="str" cm="1">
        <f t="array" aca="1" ref="AB10" ca="1">IF(IF(INDIRECT("'"&amp;Etiquettes!AB13&amp;"'"&amp;"!k1")=$A$10,_xlfn.TEXTJOIN(":",TRUE,_xlfn.UNIQUE(INDIRECT("'"&amp;Etiquettes!AB13&amp;"'"&amp;"!k2:k1000"))),"")="0","",IF(INDIRECT("'"&amp;Etiquettes!AB13&amp;"'"&amp;"!k1")=$A$10,_xlfn.TEXTJOIN(":",TRUE,_xlfn.UNIQUE(INDIRECT("'"&amp;Etiquettes!AB13&amp;"'"&amp;"!k2:k1000"))),""))</f>
        <v/>
      </c>
      <c r="AC10" t="str" cm="1">
        <f t="array" aca="1" ref="AC10" ca="1">IF(IF(INDIRECT("'"&amp;Etiquettes!AC13&amp;"'"&amp;"!k1")=$A$10,_xlfn.TEXTJOIN(":",TRUE,_xlfn.UNIQUE(INDIRECT("'"&amp;Etiquettes!AC13&amp;"'"&amp;"!k2:k1000"))),"")="0","",IF(INDIRECT("'"&amp;Etiquettes!AC13&amp;"'"&amp;"!k1")=$A$10,_xlfn.TEXTJOIN(":",TRUE,_xlfn.UNIQUE(INDIRECT("'"&amp;Etiquettes!AC13&amp;"'"&amp;"!k2:k1000"))),""))</f>
        <v>Utilisation de la donnée 2023:0</v>
      </c>
      <c r="AD10" t="str" cm="1">
        <f t="array" aca="1" ref="AD10" ca="1">IF(IF(INDIRECT("'"&amp;Etiquettes!AD13&amp;"'"&amp;"!k1")=$A$10,_xlfn.TEXTJOIN(":",TRUE,_xlfn.UNIQUE(INDIRECT("'"&amp;Etiquettes!AD13&amp;"'"&amp;"!k2:k1000"))),"")="0","",IF(INDIRECT("'"&amp;Etiquettes!AD13&amp;"'"&amp;"!k1")=$A$10,_xlfn.TEXTJOIN(":",TRUE,_xlfn.UNIQUE(INDIRECT("'"&amp;Etiquettes!AD13&amp;"'"&amp;"!k2:k1000"))),""))</f>
        <v/>
      </c>
      <c r="AE10" t="str" cm="1">
        <f t="array" aca="1" ref="AE10" ca="1">IF(IF(INDIRECT("'"&amp;Etiquettes!AE13&amp;"'"&amp;"!k1")=$A$10,_xlfn.TEXTJOIN(":",TRUE,_xlfn.UNIQUE(INDIRECT("'"&amp;Etiquettes!AE13&amp;"'"&amp;"!k2:k1000"))),"")="0","",IF(INDIRECT("'"&amp;Etiquettes!AE13&amp;"'"&amp;"!k1")=$A$10,_xlfn.TEXTJOIN(":",TRUE,_xlfn.UNIQUE(INDIRECT("'"&amp;Etiquettes!AE13&amp;"'"&amp;"!k2:k1000"))),""))</f>
        <v/>
      </c>
      <c r="AF10" t="str" cm="1">
        <f t="array" aca="1" ref="AF10" ca="1">IF(IF(INDIRECT("'"&amp;Etiquettes!AF13&amp;"'"&amp;"!k1")=$A$10,_xlfn.TEXTJOIN(":",TRUE,_xlfn.UNIQUE(INDIRECT("'"&amp;Etiquettes!AF13&amp;"'"&amp;"!k2:k1000"))),"")="0","",IF(INDIRECT("'"&amp;Etiquettes!AF13&amp;"'"&amp;"!k1")=$A$10,_xlfn.TEXTJOIN(":",TRUE,_xlfn.UNIQUE(INDIRECT("'"&amp;Etiquettes!AF13&amp;"'"&amp;"!k2:k1000"))),""))</f>
        <v/>
      </c>
      <c r="AG10" t="str" cm="1">
        <f t="array" aca="1" ref="AG10" ca="1">IF(IF(INDIRECT("'"&amp;Etiquettes!AG13&amp;"'"&amp;"!k1")=$A$10,_xlfn.TEXTJOIN(":",TRUE,_xlfn.UNIQUE(INDIRECT("'"&amp;Etiquettes!AG13&amp;"'"&amp;"!k2:k1000"))),"")="0","",IF(INDIRECT("'"&amp;Etiquettes!AG13&amp;"'"&amp;"!k1")=$A$10,_xlfn.TEXTJOIN(":",TRUE,_xlfn.UNIQUE(INDIRECT("'"&amp;Etiquettes!AG13&amp;"'"&amp;"!k2:k1000"))),""))</f>
        <v>Utilisation de la donnée 2019:0:Même part de pommes de terre fraîches consommées à domicile qu'en 2015-16</v>
      </c>
      <c r="AH10" t="str" cm="1">
        <f t="array" aca="1" ref="AH10" ca="1">IF(IF(INDIRECT("'"&amp;Etiquettes!AH13&amp;"'"&amp;"!k1")=$A$10,_xlfn.TEXTJOIN(":",TRUE,_xlfn.UNIQUE(INDIRECT("'"&amp;Etiquettes!AH13&amp;"'"&amp;"!k2:k1000"))),"")="0","",IF(INDIRECT("'"&amp;Etiquettes!AH13&amp;"'"&amp;"!k1")=$A$10,_xlfn.TEXTJOIN(":",TRUE,_xlfn.UNIQUE(INDIRECT("'"&amp;Etiquettes!AH13&amp;"'"&amp;"!k2:k1000"))),""))</f>
        <v/>
      </c>
      <c r="AI10" t="str" cm="1">
        <f t="array" aca="1" ref="AI10" ca="1">IF(IF(INDIRECT("'"&amp;Etiquettes!AI13&amp;"'"&amp;"!k1")=$A$10,_xlfn.TEXTJOIN(":",TRUE,_xlfn.UNIQUE(INDIRECT("'"&amp;Etiquettes!AI13&amp;"'"&amp;"!k2:k1000"))),"")="0","",IF(INDIRECT("'"&amp;Etiquettes!AI13&amp;"'"&amp;"!k1")=$A$10,_xlfn.TEXTJOIN(":",TRUE,_xlfn.UNIQUE(INDIRECT("'"&amp;Etiquettes!AI13&amp;"'"&amp;"!k2:k1000"))),""))</f>
        <v/>
      </c>
      <c r="AJ10" t="str" cm="1">
        <f t="array" aca="1" ref="AJ10" ca="1">IF(IF(INDIRECT("'"&amp;Etiquettes!AJ13&amp;"'"&amp;"!k1")=$A$10,_xlfn.TEXTJOIN(":",TRUE,_xlfn.UNIQUE(INDIRECT("'"&amp;Etiquettes!AJ13&amp;"'"&amp;"!k2:k1000"))),"")="0","",IF(INDIRECT("'"&amp;Etiquettes!AJ13&amp;"'"&amp;"!k1")=$A$10,_xlfn.TEXTJOIN(":",TRUE,_xlfn.UNIQUE(INDIRECT("'"&amp;Etiquettes!AJ13&amp;"'"&amp;"!k2:k1000"))),""))</f>
        <v>0:Utilisation de la donnée 2023:Utilisation de la donnée 2019</v>
      </c>
    </row>
    <row r="11" spans="1:36" customFormat="1">
      <c r="A11" t="s">
        <v>30</v>
      </c>
      <c r="B11" s="17" t="s">
        <v>13</v>
      </c>
      <c r="C11" s="9" t="str">
        <f>_xlfn.TEXTJOIN(":",TRUE,H11:S11)</f>
        <v>Volume:Rendement:Répartition</v>
      </c>
      <c r="H11" t="s">
        <v>31</v>
      </c>
      <c r="I11" t="s">
        <v>32</v>
      </c>
      <c r="J11" t="s">
        <v>33</v>
      </c>
    </row>
    <row r="12" spans="1:36" customFormat="1">
      <c r="A12" t="s">
        <v>34</v>
      </c>
      <c r="B12" s="17" t="s">
        <v>13</v>
      </c>
      <c r="C12" t="str">
        <f ca="1">_xlfn.TEXTJOIN(":",TRUE,H12:CS12)</f>
        <v>Les plants sont utilisés comme semences:La transformation génère des pertes en eau:Les pommes de terre fraîches sont consommées en RHD:Récolte de plants:Récolte de dessus de plants:Récolte de pommes de terre de féculerie:Récolte de pommes de terre primeurs ou nouvelles:Récolte de pommes de terre de conservation ou demi-saison:Production de Pommes de terre, non cuites ou cuites à l’eau ou à la vapeur, congelées ou surgelées:Production de Pommes de terre préparées ou conservées autrement qu’au vinaigre ou à l’acide acétique, congelées ou surgelées, y compris les pommes de terre entièrement ou partiellement frites et ensuite congelées ou surgelées:Production de Pommes de terre, déshydratées, coupées ou non, mais sans autre préparation:Production de Pommes de terre déshydratées sous forme de farine, de poudre, de flocons, de granulés ou de pellets:Production de Pommes de terre préparées ou conservées, sous forme de farine, semoule ou flocons (à l’exclusion des chips et des produits congelés ou surgelés, ou préparés ou conservés au vinaigre ou à l’acide acétique):Production de Autres préparations ou conserves de pommes de terre, y compris les chips (à l’exclusion des produits congelés ou surgelés, séchés, préparés ou conservés au vinaigre ou à l’acide acétique, ou sous forme de farines, semoules ou flocons):Production de Fécule de pommes de terre:Importation de Pommes de terre de semence:Importation de Pommes de terre, à l'état frais ou réfrigéré, destinées à la fabrication de la fécule:Importation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fécule):Importation de Pommes de terre, non cuites ou cuites à l'eau ou à la vapeur, congelées:Importation de Pommes de terre, séchées, même coupées en morceaux ou en tranches, mais non autrement préparées:Importation de Fécule de pommes de terre:Importation de Pommes de terre, simpl. cuites, congelées:Importation de Pommes de terre, préparées ou conservées sous forme de farines, semoules ou flocons, congelées:Importation de Pommes de terre, préparées ou conservées autrement qu'au vinaigre ou à l'acide acétique, congelées (à l'excl. des pommes de terre simpl. cuites ou des pommes de terre sous forme de farines, semoules ou flocons):Importation de Pommes de terre, sous forme de farines, semoules ou flocons, non congelées:Importation de Pommes de terre, en fines tranches, frites, même salées ou aromatisées, en emballages hermétiquement clos, propres à la consommation en l'état, non congelées:Importation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l'état):Exportation de Pommes de terre de semence:Exportation de Pommes de terre, à l'état frais ou réfrigéré, destinées à la fabrication de la fécule:Exportation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fécule):Exportation de Pommes de terre, non cuites ou cuites à l'eau ou à la vapeur, congelées:Exportation de Pommes de terre, séchées, même coupées en morceaux ou en tranches, mais non autrement préparées:Exportation de Fécule de pommes de terre:Exportation de Pommes de terre, simpl. cuites, congelées:Exportation de Pommes de terre, préparées ou conservées sous forme de farines, semoules ou flocons, congelées:Exportation de Pommes de terre, préparées ou conservées autrement qu'au vinaigre ou à l'acide acétique, congelées (à l'excl. des pommes de terre simpl. cuites ou des pommes de terre sous forme de farines, semoules ou flocons):Exportation de Pommes de terre, sous forme de farines, semoules ou flocons, non congelées:Exportation de Pommes de terre, en fines tranches, frites, même salées ou aromatisées, en emballages hermétiquement clos, propres à la consommation en l'état, non congelées:Exportation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l'état):Consommation de la production de pommes de terre primeurs pour la transformation:Consommation de la production de pommes de terre de conservation pour la transformation:Rendement de transformation de la pomme de terre en fécule:Rendement de transformation de la pomme de terre en pulpes et solubles:Rendement de transformation de la pomme de terre en amidon:Rendement de transformation de la pomme de terre en pelures:Rendement de transformation de la pomme de terre en screenings:Part de la consommation de pulpes et solubles par les FAB:Part de la consommation de l'amidon en alimentation humaine:Part de la consommation de l'amidon par la chimie biosourcée:Part de la consommation de pelures par les FAB:Part de la consommation de screenings par les FAB:Production de produits finis:Consommation de pommes de terre de la féculerie:Consommation de pommes de terre de l'industrie alimentaire:Consommation de pommes de terre produites sous contrat par l'industrie alimentaire:Consommation de pommes de terre produites hors contrat par l'industrie alimentaire:Consommation de pommes de terre importées par l'industrie alimentaire:Exportation de Chips:Exportation de Produits déshydratés:Exportation de Produits surgelés:Exportation de Autres produits finis:Importation de Chips:Importation de Produits déshydratés:Importation de Produits surgelés:Importation de Autres produits finis:Consommation de produits finis par les ménages:Consommation de chips à domicile:Consommation de purée déshydratée à domicile:Consommation de produits de 4ème et 5ème gamme à domicile:Consommation de frites à domicile:Consommation de garnitures surgelées à domicile:Consommation de chips en restauration commerciale:Consommation de purée déshydratée en restauration commerciale:Consommation de produits de 4ème et 5ème gamme en restauration commerciale:Consommation de frites en restauration commerciale:Consommation de garnitures surgelées en restauration commerciale:Consommation de chips en restauration collective:Consommation de purée déshydratée en restauration collective:Consommation de produits de 4ème et 5ème gamme en restauration collective:Consommation de frites en restauration collective:Consommation de garnitures surgelées en restauration collective:Part de la consommation de fécule par les autres IAA:Part de la consommation de fécule par la Chimie-Pharmacie:Part de la consommation de fécule par la Papetrie-Cartonnerie:Part de la consommation de fécule par les autres industries non alimentaires:Part de la consommation de pommes de terre pour la fabrication de chips:Part de la consommation de pommes de terre pour la fabrication de produits déshydratés:Part de la consommation de pommes de terre pour la fabrication de produits surgelés:Part de la consommation de pommes de terre pour la fabrication d'autres produits:Consommation de pommes de terre produites sous contrat par l'industrie alimentaire:Consommation de pommes de terre produites hors contrat par l'industrie alimentaire:Consommation de pommes de terre importées par l'industrie alimentaire:Consommation de produits finis à domicile:Part de la consommation de fécule par les autres IAA:Part de la consommation de fécule par la Chimie-Pharmacie:Part de la consommation de fécule par la Papetrie-Cartonnerie:Part de la consommation de pommes de terre, à l'état frais, à domicile:Récolte de plants:Récolte de dessus de plants:Récolte de pommes de terre primeurs ou nouvelles:Récolte de pommes de terre de conservation ou demi-saison:Importation de Pommes de terre, à l'état frais ou réfrigéré, destinées à la fabrication de la fécule:Importation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fécule):Importation de Pommes de terre, non cuites ou cuites à l'eau ou à la vapeur, congelées:Importation de Pommes de terre, séchées, même coupées en morceaux ou en tranches, mais non autrement préparées:Importation de Pommes de terre, simpl. cuites, congelées:Importation de Pommes de terre, préparées ou conservées sous forme de farines, semoules ou flocons, congelées:Importation de Pommes de terre, préparées ou conservées autrement qu'au vinaigre ou à l'acide acétique, congelées (à l'excl. des pommes de terre simpl. cuites ou des pommes de terre sous forme de farines, semoules ou flocons):Importation de Pommes de terre, sous forme de farines, semoules ou flocons, non congelées:Importation de Pommes de terre, en fines tranches, frites, même salées ou aromatisées, en emballages hermétiquement clos, propres à la consommation en l'état, non congelées:Importation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l'état):Exportation de Pommes de terre, à l'état frais ou réfrigéré, destinées à la fabrication de la fécule:Exportation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fécule):Exportation de Pommes de terre, non cuites ou cuites à l'eau ou à la vapeur, congelées:Exportation de Pommes de terre, séchées, même coupées en morceaux ou en tranches, mais non autrement préparées:Exportation de Pommes de terre, simpl. cuites, congelées:Exportation de Pommes de terre, préparées ou conservées sous forme de farines, semoules ou flocons, congelées:Exportation de Pommes de terre, préparées ou conservées autrement qu'au vinaigre ou à l'acide acétique, congelées (à l'excl. des pommes de terre simpl. cuites ou des pommes de terre sous forme de farines, semoules ou flocons):Exportation de Pommes de terre, sous forme de farines, semoules ou flocons, non congelées:Exportation de Pommes de terre, en fines tranches, frites, même salées ou aromatisées, en emballages hermétiquement clos, propres à la consommation en l'état, non congelées:Exportation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l'état):Part de la consommation de l'amidon en alimentation humaine:Part de la consommation de l'amidon par la chimie biosourcée:Part de la consommation de fécule par la Chimie-Pharmacie:Part de la consommation de fécule par la Papetrie-Cartonnerie:Part de la consommation de fécule par les autres industries non alimentaires:Consommation de purée déshydratée à domicile:Consommation de produits de 4ème et 5ème gamme à domicile:Consommation de frites à domicile:Consommation de garnitures surgelées à domicile:Consommation de chips en restauration commerciale:Consommation de purée déshydratée en restauration commerciale:Consommation de produits de 4ème et 5ème gamme en restauration commerciale:Consommation de frites en restauration commerciale:Consommation de garnitures surgelées en restauration commerciale:Consommation de chips en restauration collective:Consommation de purée déshydratée en restauration collective:Consommation de produits de 4ème et 5ème gamme en restauration collective:Consommation de frites en restauration collective:Consommation de garnitures surgelées en restauration collective:Consommation de pommes de terre produites sous contrat par l'industrie alimentaire:Consommation de pommes de terre produites hors contrat par l'industrie alimentaire:Consommation de pommes de terre importées par l'industrie alimentaire</v>
      </c>
      <c r="H12" t="str" cm="1">
        <f t="array" aca="1" ref="H12" ca="1">IF(IF(INDIRECT("'"&amp;Etiquettes!H13&amp;"'"&amp;"!j1")=$A$12,_xlfn.TEXTJOIN(":",TRUE,_xlfn.UNIQUE(INDIRECT("'"&amp;Etiquettes!H13&amp;"'"&amp;"!j2:j1000"))),"")="0","",IF(INDIRECT("'"&amp;Etiquettes!H13&amp;"'"&amp;"!j1")=$A$12,_xlfn.TEXTJOIN(":",TRUE,_xlfn.UNIQUE(INDIRECT("'"&amp;Etiquettes!H13&amp;"'"&amp;"!j2:j1000"))),""))</f>
        <v/>
      </c>
      <c r="I12" t="str" cm="1">
        <f t="array" aca="1" ref="I12" ca="1">IF(IF(INDIRECT("'"&amp;Etiquettes!I13&amp;"'"&amp;"!j1")=$A$12,_xlfn.TEXTJOIN(":",TRUE,_xlfn.UNIQUE(INDIRECT("'"&amp;Etiquettes!I13&amp;"'"&amp;"!j2:j1000"))),"")="0","",IF(INDIRECT("'"&amp;Etiquettes!I13&amp;"'"&amp;"!j1")=$A$12,_xlfn.TEXTJOIN(":",TRUE,_xlfn.UNIQUE(INDIRECT("'"&amp;Etiquettes!I13&amp;"'"&amp;"!j2:j1000"))),""))</f>
        <v/>
      </c>
      <c r="J12" t="str" cm="1">
        <f t="array" aca="1" ref="J12" ca="1">IF(IF(INDIRECT("'"&amp;Etiquettes!J13&amp;"'"&amp;"!j1")=$A$12,_xlfn.TEXTJOIN(":",TRUE,_xlfn.UNIQUE(INDIRECT("'"&amp;Etiquettes!J13&amp;"'"&amp;"!j2:j1000"))),"")="0","",IF(INDIRECT("'"&amp;Etiquettes!J13&amp;"'"&amp;"!j1")=$A$12,_xlfn.TEXTJOIN(":",TRUE,_xlfn.UNIQUE(INDIRECT("'"&amp;Etiquettes!J13&amp;"'"&amp;"!j2:j1000"))),""))</f>
        <v/>
      </c>
      <c r="K12" t="str" cm="1">
        <f t="array" aca="1" ref="K12" ca="1">IF(IF(INDIRECT("'"&amp;Etiquettes!K13&amp;"'"&amp;"!j1")=$A$12,_xlfn.TEXTJOIN(":",TRUE,_xlfn.UNIQUE(INDIRECT("'"&amp;Etiquettes!K13&amp;"'"&amp;"!j2:j1000"))),"")="0","",IF(INDIRECT("'"&amp;Etiquettes!K13&amp;"'"&amp;"!j1")=$A$12,_xlfn.TEXTJOIN(":",TRUE,_xlfn.UNIQUE(INDIRECT("'"&amp;Etiquettes!K13&amp;"'"&amp;"!j2:j1000"))),""))</f>
        <v/>
      </c>
      <c r="L12" t="str" cm="1">
        <f t="array" aca="1" ref="L12" ca="1">IF(IF(INDIRECT("'"&amp;Etiquettes!L13&amp;"'"&amp;"!j1")=$A$12,_xlfn.TEXTJOIN(":",TRUE,_xlfn.UNIQUE(INDIRECT("'"&amp;Etiquettes!L13&amp;"'"&amp;"!j2:j1000"))),"")="0","",IF(INDIRECT("'"&amp;Etiquettes!L13&amp;"'"&amp;"!j1")=$A$12,_xlfn.TEXTJOIN(":",TRUE,_xlfn.UNIQUE(INDIRECT("'"&amp;Etiquettes!L13&amp;"'"&amp;"!j2:j1000"))),""))</f>
        <v>Les plants sont utilisés comme semences:La transformation génère des pertes en eau:Les pommes de terre fraîches sont consommées en RHD</v>
      </c>
      <c r="M12" t="str" cm="1">
        <f t="array" aca="1" ref="M12" ca="1">IF(IF(INDIRECT("'"&amp;Etiquettes!M13&amp;"'"&amp;"!j1")=$A$12,_xlfn.TEXTJOIN(":",TRUE,_xlfn.UNIQUE(INDIRECT("'"&amp;Etiquettes!M13&amp;"'"&amp;"!j2:j1000"))),"")="0","",IF(INDIRECT("'"&amp;Etiquettes!M13&amp;"'"&amp;"!j1")=$A$12,_xlfn.TEXTJOIN(":",TRUE,_xlfn.UNIQUE(INDIRECT("'"&amp;Etiquettes!M13&amp;"'"&amp;"!j2:j1000"))),""))</f>
        <v>Récolte de plants:Récolte de dessus de plants:Récolte de pommes de terre de féculerie:Récolte de pommes de terre primeurs ou nouvelles:Récolte de pommes de terre de conservation ou demi-saison</v>
      </c>
      <c r="N12" t="str" cm="1">
        <f t="array" aca="1" ref="N12" ca="1">IF(IF(INDIRECT("'"&amp;Etiquettes!N13&amp;"'"&amp;"!j1")=$A$12,_xlfn.TEXTJOIN(":",TRUE,_xlfn.UNIQUE(INDIRECT("'"&amp;Etiquettes!N13&amp;"'"&amp;"!j2:j1000"))),"")="0","",IF(INDIRECT("'"&amp;Etiquettes!N13&amp;"'"&amp;"!j1")=$A$12,_xlfn.TEXTJOIN(":",TRUE,_xlfn.UNIQUE(INDIRECT("'"&amp;Etiquettes!N13&amp;"'"&amp;"!j2:j1000"))),""))</f>
        <v/>
      </c>
      <c r="O12" t="str" cm="1">
        <f t="array" aca="1" ref="O12" ca="1">IF(IF(INDIRECT("'"&amp;Etiquettes!O13&amp;"'"&amp;"!j1")=$A$12,_xlfn.TEXTJOIN(":",TRUE,_xlfn.UNIQUE(INDIRECT("'"&amp;Etiquettes!O13&amp;"'"&amp;"!j2:j1000"))),"")="0","",IF(INDIRECT("'"&amp;Etiquettes!O13&amp;"'"&amp;"!j1")=$A$12,_xlfn.TEXTJOIN(":",TRUE,_xlfn.UNIQUE(INDIRECT("'"&amp;Etiquettes!O13&amp;"'"&amp;"!j2:j1000"))),""))</f>
        <v>Production de Pommes de terre, non cuites ou cuites à l’eau ou à la vapeur, congelées ou surgelées:Production de Pommes de terre préparées ou conservées autrement qu’au vinaigre ou à l’acide acétique, congelées ou surgelées, y compris les pommes de terre entièrement ou partiellement frites et ensuite congelées ou surgelées:Production de Pommes de terre, déshydratées, coupées ou non, mais sans autre préparation:Production de Pommes de terre déshydratées sous forme de farine, de poudre, de flocons, de granulés ou de pellets:Production de Pommes de terre préparées ou conservées, sous forme de farine, semoule ou flocons (à l’exclusion des chips et des produits congelés ou surgelés, ou préparés ou conservés au vinaigre ou à l’acide acétique):Production de Autres préparations ou conserves de pommes de terre, y compris les chips (à l’exclusion des produits congelés ou surgelés, séchés, préparés ou conservés au vinaigre ou à l’acide acétique, ou sous forme de farines, semoules ou flocons):Production de Fécule de pommes de terre</v>
      </c>
      <c r="P12" t="str" cm="1">
        <f t="array" aca="1" ref="P12" ca="1">IF(IF(INDIRECT("'"&amp;Etiquettes!P13&amp;"'"&amp;"!j1")=$A$12,_xlfn.TEXTJOIN(":",TRUE,_xlfn.UNIQUE(INDIRECT("'"&amp;Etiquettes!P13&amp;"'"&amp;"!j2:j1000"))),"")="0","",IF(INDIRECT("'"&amp;Etiquettes!P13&amp;"'"&amp;"!j1")=$A$12,_xlfn.TEXTJOIN(":",TRUE,_xlfn.UNIQUE(INDIRECT("'"&amp;Etiquettes!P13&amp;"'"&amp;"!j2:j1000"))),""))</f>
        <v/>
      </c>
      <c r="Q12" t="str" cm="1">
        <f t="array" aca="1" ref="Q12" ca="1">IF(IF(INDIRECT("'"&amp;Etiquettes!Q13&amp;"'"&amp;"!j1")=$A$12,_xlfn.TEXTJOIN(":",TRUE,_xlfn.UNIQUE(INDIRECT("'"&amp;Etiquettes!Q13&amp;"'"&amp;"!j2:j1000"))),"")="0","",IF(INDIRECT("'"&amp;Etiquettes!Q13&amp;"'"&amp;"!j1")=$A$12,_xlfn.TEXTJOIN(":",TRUE,_xlfn.UNIQUE(INDIRECT("'"&amp;Etiquettes!Q13&amp;"'"&amp;"!j2:j1000"))),""))</f>
        <v>Importation de Pommes de terre de semence:Importation de Pommes de terre, à l'état frais ou réfrigéré, destinées à la fabrication de la fécule:Importation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fécule):Importation de Pommes de terre, non cuites ou cuites à l'eau ou à la vapeur, congelées:Importation de Pommes de terre, séchées, même coupées en morceaux ou en tranches, mais non autrement préparées:Importation de Fécule de pommes de terre:Importation de Pommes de terre, simpl. cuites, congelées:Importation de Pommes de terre, préparées ou conservées sous forme de farines, semoules ou flocons, congelées:Importation de Pommes de terre, préparées ou conservées autrement qu'au vinaigre ou à l'acide acétique, congelées (à l'excl. des pommes de terre simpl. cuites ou des pommes de terre sous forme de farines, semoules ou flocons):Importation de Pommes de terre, sous forme de farines, semoules ou flocons, non congelées:Importation de Pommes de terre, en fines tranches, frites, même salées ou aromatisées, en emballages hermétiquement clos, propres à la consommation en l'état, non congelées:Importation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l'état):Exportation de Pommes de terre de semence:Exportation de Pommes de terre, à l'état frais ou réfrigéré, destinées à la fabrication de la fécule:Exportation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fécule):Exportation de Pommes de terre, non cuites ou cuites à l'eau ou à la vapeur, congelées:Exportation de Pommes de terre, séchées, même coupées en morceaux ou en tranches, mais non autrement préparées:Exportation de Fécule de pommes de terre:Exportation de Pommes de terre, simpl. cuites, congelées:Exportation de Pommes de terre, préparées ou conservées sous forme de farines, semoules ou flocons, congelées:Exportation de Pommes de terre, préparées ou conservées autrement qu'au vinaigre ou à l'acide acétique, congelées (à l'excl. des pommes de terre simpl. cuites ou des pommes de terre sous forme de farines, semoules ou flocons):Exportation de Pommes de terre, sous forme de farines, semoules ou flocons, non congelées:Exportation de Pommes de terre, en fines tranches, frites, même salées ou aromatisées, en emballages hermétiquement clos, propres à la consommation en l'état, non congelées:Exportation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R12" t="str" cm="1">
        <f t="array" aca="1" ref="R12" ca="1">IF(IF(INDIRECT("'"&amp;Etiquettes!R13&amp;"'"&amp;"!j1")=$A$12,_xlfn.TEXTJOIN(":",TRUE,_xlfn.UNIQUE(INDIRECT("'"&amp;Etiquettes!R13&amp;"'"&amp;"!j2:j1000"))),"")="0","",IF(INDIRECT("'"&amp;Etiquettes!R13&amp;"'"&amp;"!j1")=$A$12,_xlfn.TEXTJOIN(":",TRUE,_xlfn.UNIQUE(INDIRECT("'"&amp;Etiquettes!R13&amp;"'"&amp;"!j2:j1000"))),""))</f>
        <v/>
      </c>
      <c r="S12" t="str" cm="1">
        <f t="array" aca="1" ref="S12" ca="1">IF(IF(INDIRECT("'"&amp;Etiquettes!S13&amp;"'"&amp;"!j1")=$A$12,_xlfn.TEXTJOIN(":",TRUE,_xlfn.UNIQUE(INDIRECT("'"&amp;Etiquettes!S13&amp;"'"&amp;"!j2:j1000"))),"")="0","",IF(INDIRECT("'"&amp;Etiquettes!S13&amp;"'"&amp;"!j1")=$A$12,_xlfn.TEXTJOIN(":",TRUE,_xlfn.UNIQUE(INDIRECT("'"&amp;Etiquettes!S13&amp;"'"&amp;"!j2:j1000"))),""))</f>
        <v/>
      </c>
      <c r="T12" t="str" cm="1">
        <f t="array" aca="1" ref="T12" ca="1">IF(IF(INDIRECT("'"&amp;Etiquettes!T13&amp;"'"&amp;"!j1")=$A$12,_xlfn.TEXTJOIN(":",TRUE,_xlfn.UNIQUE(INDIRECT("'"&amp;Etiquettes!T13&amp;"'"&amp;"!j2:j1000"))),"")="0","",IF(INDIRECT("'"&amp;Etiquettes!T13&amp;"'"&amp;"!j1")=$A$12,_xlfn.TEXTJOIN(":",TRUE,_xlfn.UNIQUE(INDIRECT("'"&amp;Etiquettes!T13&amp;"'"&amp;"!j2:j1000"))),""))</f>
        <v>Consommation de la production de pommes de terre primeurs pour la transformation:Consommation de la production de pommes de terre de conservation pour la transformation</v>
      </c>
      <c r="U12" t="str" cm="1">
        <f t="array" aca="1" ref="U12" ca="1">IF(IF(INDIRECT("'"&amp;Etiquettes!U13&amp;"'"&amp;"!j1")=$A$12,_xlfn.TEXTJOIN(":",TRUE,_xlfn.UNIQUE(INDIRECT("'"&amp;Etiquettes!U13&amp;"'"&amp;"!j2:j1000"))),"")="0","",IF(INDIRECT("'"&amp;Etiquettes!U13&amp;"'"&amp;"!j1")=$A$12,_xlfn.TEXTJOIN(":",TRUE,_xlfn.UNIQUE(INDIRECT("'"&amp;Etiquettes!U13&amp;"'"&amp;"!j2:j1000"))),""))</f>
        <v/>
      </c>
      <c r="V12" t="str" cm="1">
        <f t="array" aca="1" ref="V12" ca="1">IF(IF(INDIRECT("'"&amp;Etiquettes!V13&amp;"'"&amp;"!j1")=$A$12,_xlfn.TEXTJOIN(":",TRUE,_xlfn.UNIQUE(INDIRECT("'"&amp;Etiquettes!V13&amp;"'"&amp;"!j2:j1000"))),"")="0","",IF(INDIRECT("'"&amp;Etiquettes!V13&amp;"'"&amp;"!j1")=$A$12,_xlfn.TEXTJOIN(":",TRUE,_xlfn.UNIQUE(INDIRECT("'"&amp;Etiquettes!V13&amp;"'"&amp;"!j2:j1000"))),""))</f>
        <v>Rendement de transformation de la pomme de terre en fécule</v>
      </c>
      <c r="W12" t="str" cm="1">
        <f t="array" aca="1" ref="W12" ca="1">IF(IF(INDIRECT("'"&amp;Etiquettes!W13&amp;"'"&amp;"!j1")=$A$12,_xlfn.TEXTJOIN(":",TRUE,_xlfn.UNIQUE(INDIRECT("'"&amp;Etiquettes!W13&amp;"'"&amp;"!j2:j1000"))),"")="0","",IF(INDIRECT("'"&amp;Etiquettes!W13&amp;"'"&amp;"!j1")=$A$12,_xlfn.TEXTJOIN(":",TRUE,_xlfn.UNIQUE(INDIRECT("'"&amp;Etiquettes!W13&amp;"'"&amp;"!j2:j1000"))),""))</f>
        <v/>
      </c>
      <c r="X12" t="str" cm="1">
        <f t="array" aca="1" ref="X12" ca="1">IF(IF(INDIRECT("'"&amp;Etiquettes!X13&amp;"'"&amp;"!j1")=$A$12,_xlfn.TEXTJOIN(":",TRUE,_xlfn.UNIQUE(INDIRECT("'"&amp;Etiquettes!X13&amp;"'"&amp;"!j2:j1000"))),"")="0","",IF(INDIRECT("'"&amp;Etiquettes!X13&amp;"'"&amp;"!j1")=$A$12,_xlfn.TEXTJOIN(":",TRUE,_xlfn.UNIQUE(INDIRECT("'"&amp;Etiquettes!X13&amp;"'"&amp;"!j2:j1000"))),""))</f>
        <v/>
      </c>
      <c r="Y12" t="str" cm="1">
        <f t="array" aca="1" ref="Y12" ca="1">IF(IF(INDIRECT("'"&amp;Etiquettes!Y13&amp;"'"&amp;"!j1")=$A$12,_xlfn.TEXTJOIN(":",TRUE,_xlfn.UNIQUE(INDIRECT("'"&amp;Etiquettes!Y13&amp;"'"&amp;"!j2:j1000"))),"")="0","",IF(INDIRECT("'"&amp;Etiquettes!Y13&amp;"'"&amp;"!j1")=$A$12,_xlfn.TEXTJOIN(":",TRUE,_xlfn.UNIQUE(INDIRECT("'"&amp;Etiquettes!Y13&amp;"'"&amp;"!j2:j1000"))),""))</f>
        <v>Rendement de transformation de la pomme de terre en pulpes et solubles:Rendement de transformation de la pomme de terre en amidon:Rendement de transformation de la pomme de terre en pelures:Rendement de transformation de la pomme de terre en screenings:Part de la consommation de pulpes et solubles par les FAB:Part de la consommation de l'amidon en alimentation humaine:Part de la consommation de l'amidon par la chimie biosourcée:Part de la consommation de pelures par les FAB:Part de la consommation de screenings par les FAB</v>
      </c>
      <c r="Z12" t="str" cm="1">
        <f t="array" aca="1" ref="Z12" ca="1">IF(IF(INDIRECT("'"&amp;Etiquettes!Z13&amp;"'"&amp;"!j1")=$A$12,_xlfn.TEXTJOIN(":",TRUE,_xlfn.UNIQUE(INDIRECT("'"&amp;Etiquettes!Z13&amp;"'"&amp;"!j2:j1000"))),"")="0","",IF(INDIRECT("'"&amp;Etiquettes!Z13&amp;"'"&amp;"!j1")=$A$12,_xlfn.TEXTJOIN(":",TRUE,_xlfn.UNIQUE(INDIRECT("'"&amp;Etiquettes!Z13&amp;"'"&amp;"!j2:j1000"))),""))</f>
        <v/>
      </c>
      <c r="AA12" t="str" cm="1">
        <f t="array" aca="1" ref="AA12" ca="1">IF(IF(INDIRECT("'"&amp;Etiquettes!AA13&amp;"'"&amp;"!j1")=$A$12,_xlfn.TEXTJOIN(":",TRUE,_xlfn.UNIQUE(INDIRECT("'"&amp;Etiquettes!AA13&amp;"'"&amp;"!j2:j1000"))),"")="0","",IF(INDIRECT("'"&amp;Etiquettes!AA13&amp;"'"&amp;"!j1")=$A$12,_xlfn.TEXTJOIN(":",TRUE,_xlfn.UNIQUE(INDIRECT("'"&amp;Etiquettes!AA13&amp;"'"&amp;"!j2:j1000"))),""))</f>
        <v>Production de produits finis:Consommation de pommes de terre de la féculerie:Consommation de pommes de terre de l'industrie alimentaire:Consommation de pommes de terre produites sous contrat par l'industrie alimentaire:Consommation de pommes de terre produites hors contrat par l'industrie alimentaire:Consommation de pommes de terre importées par l'industrie alimentaire:Exportation de Chips:Exportation de Produits déshydratés:Exportation de Produits surgelés:Exportation de Autres produits finis:Importation de Chips:Importation de Produits déshydratés:Importation de Produits surgelés:Importation de Autres produits finis:Consommation de produits finis par les ménages:Consommation de chips à domicile:Consommation de purée déshydratée à domicile:Consommation de produits de 4ème et 5ème gamme à domicile:Consommation de frites à domicile:Consommation de garnitures surgelées à domicile:Consommation de chips en restauration commerciale:Consommation de purée déshydratée en restauration commerciale:Consommation de produits de 4ème et 5ème gamme en restauration commerciale:Consommation de frites en restauration commerciale:Consommation de garnitures surgelées en restauration commerciale:Consommation de chips en restauration collective:Consommation de purée déshydratée en restauration collective:Consommation de produits de 4ème et 5ème gamme en restauration collective:Consommation de frites en restauration collective:Consommation de garnitures surgelées en restauration collective</v>
      </c>
      <c r="AB12" t="str" cm="1">
        <f t="array" aca="1" ref="AB12" ca="1">IF(IF(INDIRECT("'"&amp;Etiquettes!AB13&amp;"'"&amp;"!j1")=$A$12,_xlfn.TEXTJOIN(":",TRUE,_xlfn.UNIQUE(INDIRECT("'"&amp;Etiquettes!AB13&amp;"'"&amp;"!j2:j1000"))),"")="0","",IF(INDIRECT("'"&amp;Etiquettes!AB13&amp;"'"&amp;"!j1")=$A$12,_xlfn.TEXTJOIN(":",TRUE,_xlfn.UNIQUE(INDIRECT("'"&amp;Etiquettes!AB13&amp;"'"&amp;"!j2:j1000"))),""))</f>
        <v/>
      </c>
      <c r="AC12" t="str" cm="1">
        <f t="array" aca="1" ref="AC12" ca="1">IF(IF(INDIRECT("'"&amp;Etiquettes!AC13&amp;"'"&amp;"!j1")=$A$12,_xlfn.TEXTJOIN(":",TRUE,_xlfn.UNIQUE(INDIRECT("'"&amp;Etiquettes!AC13&amp;"'"&amp;"!j2:j1000"))),"")="0","",IF(INDIRECT("'"&amp;Etiquettes!AC13&amp;"'"&amp;"!j1")=$A$12,_xlfn.TEXTJOIN(":",TRUE,_xlfn.UNIQUE(INDIRECT("'"&amp;Etiquettes!AC13&amp;"'"&amp;"!j2:j1000"))),""))</f>
        <v>Part de la consommation de fécule par les autres IAA:Part de la consommation de fécule par la Chimie-Pharmacie:Part de la consommation de fécule par la Papetrie-Cartonnerie:Part de la consommation de fécule par les autres industries non alimentaires:Part de la consommation de pommes de terre pour la fabrication de chips:Part de la consommation de pommes de terre pour la fabrication de produits déshydratés:Part de la consommation de pommes de terre pour la fabrication de produits surgelés:Part de la consommation de pommes de terre pour la fabrication d'autres produits</v>
      </c>
      <c r="AD12" t="str" cm="1">
        <f t="array" aca="1" ref="AD12" ca="1">IF(IF(INDIRECT("'"&amp;Etiquettes!AD13&amp;"'"&amp;"!j1")=$A$12,_xlfn.TEXTJOIN(":",TRUE,_xlfn.UNIQUE(INDIRECT("'"&amp;Etiquettes!AD13&amp;"'"&amp;"!j2:j1000"))),"")="0","",IF(INDIRECT("'"&amp;Etiquettes!AD13&amp;"'"&amp;"!j1")=$A$12,_xlfn.TEXTJOIN(":",TRUE,_xlfn.UNIQUE(INDIRECT("'"&amp;Etiquettes!AD13&amp;"'"&amp;"!j2:j1000"))),""))</f>
        <v/>
      </c>
      <c r="AE12" t="str" cm="1">
        <f t="array" aca="1" ref="AE12" ca="1">IF(IF(INDIRECT("'"&amp;Etiquettes!AE13&amp;"'"&amp;"!j1")=$A$12,_xlfn.TEXTJOIN(":",TRUE,_xlfn.UNIQUE(INDIRECT("'"&amp;Etiquettes!AE13&amp;"'"&amp;"!j2:j1000"))),"")="0","",IF(INDIRECT("'"&amp;Etiquettes!AE13&amp;"'"&amp;"!j1")=$A$12,_xlfn.TEXTJOIN(":",TRUE,_xlfn.UNIQUE(INDIRECT("'"&amp;Etiquettes!AE13&amp;"'"&amp;"!j2:j1000"))),""))</f>
        <v>Consommation de pommes de terre produites sous contrat par l'industrie alimentaire:Consommation de pommes de terre produites hors contrat par l'industrie alimentaire:Consommation de pommes de terre importées par l'industrie alimentaire:Consommation de produits finis à domicile</v>
      </c>
      <c r="AF12" t="str" cm="1">
        <f t="array" aca="1" ref="AF12" ca="1">IF(IF(INDIRECT("'"&amp;Etiquettes!AF13&amp;"'"&amp;"!j1")=$A$12,_xlfn.TEXTJOIN(":",TRUE,_xlfn.UNIQUE(INDIRECT("'"&amp;Etiquettes!AF13&amp;"'"&amp;"!j2:j1000"))),"")="0","",IF(INDIRECT("'"&amp;Etiquettes!AF13&amp;"'"&amp;"!j1")=$A$12,_xlfn.TEXTJOIN(":",TRUE,_xlfn.UNIQUE(INDIRECT("'"&amp;Etiquettes!AF13&amp;"'"&amp;"!j2:j1000"))),""))</f>
        <v/>
      </c>
      <c r="AG12" t="str" cm="1">
        <f t="array" aca="1" ref="AG12" ca="1">IF(IF(INDIRECT("'"&amp;Etiquettes!AG13&amp;"'"&amp;"!j1")=$A$12,_xlfn.TEXTJOIN(":",TRUE,_xlfn.UNIQUE(INDIRECT("'"&amp;Etiquettes!AG13&amp;"'"&amp;"!j2:j1000"))),"")="0","",IF(INDIRECT("'"&amp;Etiquettes!AG13&amp;"'"&amp;"!j1")=$A$12,_xlfn.TEXTJOIN(":",TRUE,_xlfn.UNIQUE(INDIRECT("'"&amp;Etiquettes!AG13&amp;"'"&amp;"!j2:j1000"))),""))</f>
        <v>Part de la consommation de fécule par les autres IAA:Part de la consommation de fécule par la Chimie-Pharmacie:Part de la consommation de fécule par la Papetrie-Cartonnerie:Part de la consommation de pommes de terre, à l'état frais, à domicile</v>
      </c>
      <c r="AH12" t="str" cm="1">
        <f t="array" aca="1" ref="AH12" ca="1">IF(IF(INDIRECT("'"&amp;Etiquettes!AH13&amp;"'"&amp;"!j1")=$A$12,_xlfn.TEXTJOIN(":",TRUE,_xlfn.UNIQUE(INDIRECT("'"&amp;Etiquettes!AH13&amp;"'"&amp;"!j2:j1000"))),"")="0","",IF(INDIRECT("'"&amp;Etiquettes!AH13&amp;"'"&amp;"!j1")=$A$12,_xlfn.TEXTJOIN(":",TRUE,_xlfn.UNIQUE(INDIRECT("'"&amp;Etiquettes!AH13&amp;"'"&amp;"!j2:j1000"))),""))</f>
        <v/>
      </c>
      <c r="AI12" t="str" cm="1">
        <f t="array" aca="1" ref="AI12" ca="1">IF(IF(INDIRECT("'"&amp;Etiquettes!AI13&amp;"'"&amp;"!j1")=$A$12,_xlfn.TEXTJOIN(":",TRUE,_xlfn.UNIQUE(INDIRECT("'"&amp;Etiquettes!AI13&amp;"'"&amp;"!j2:j1000"))),"")="0","",IF(INDIRECT("'"&amp;Etiquettes!AI13&amp;"'"&amp;"!j1")=$A$12,_xlfn.TEXTJOIN(":",TRUE,_xlfn.UNIQUE(INDIRECT("'"&amp;Etiquettes!AI13&amp;"'"&amp;"!j2:j1000"))),""))</f>
        <v/>
      </c>
      <c r="AJ12" t="str" cm="1">
        <f t="array" aca="1" ref="AJ12" ca="1">IF(IF(INDIRECT("'"&amp;Etiquettes!AJ13&amp;"'"&amp;"!j1")=$A$12,_xlfn.TEXTJOIN(":",TRUE,_xlfn.UNIQUE(INDIRECT("'"&amp;Etiquettes!AJ13&amp;"'"&amp;"!j2:j1000"))),"")="0","",IF(INDIRECT("'"&amp;Etiquettes!AJ13&amp;"'"&amp;"!j1")=$A$12,_xlfn.TEXTJOIN(":",TRUE,_xlfn.UNIQUE(INDIRECT("'"&amp;Etiquettes!AJ13&amp;"'"&amp;"!j2:j1000"))),""))</f>
        <v>Récolte de plants:Récolte de dessus de plants:Récolte de pommes de terre primeurs ou nouvelles:Récolte de pommes de terre de conservation ou demi-saison:Importation de Pommes de terre, à l'état frais ou réfrigéré, destinées à la fabrication de la fécule:Importation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fécule):Importation de Pommes de terre, non cuites ou cuites à l'eau ou à la vapeur, congelées:Importation de Pommes de terre, séchées, même coupées en morceaux ou en tranches, mais non autrement préparées:Importation de Pommes de terre, simpl. cuites, congelées:Importation de Pommes de terre, préparées ou conservées sous forme de farines, semoules ou flocons, congelées:Importation de Pommes de terre, préparées ou conservées autrement qu'au vinaigre ou à l'acide acétique, congelées (à l'excl. des pommes de terre simpl. cuites ou des pommes de terre sous forme de farines, semoules ou flocons):Importation de Pommes de terre, sous forme de farines, semoules ou flocons, non congelées:Importation de Pommes de terre, en fines tranches, frites, même salées ou aromatisées, en emballages hermétiquement clos, propres à la consommation en l'état, non congelées:Importation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l'état):Exportation de Pommes de terre, à l'état frais ou réfrigéré, destinées à la fabrication de la fécule:Exportation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fécule):Exportation de Pommes de terre, non cuites ou cuites à l'eau ou à la vapeur, congelées:Exportation de Pommes de terre, séchées, même coupées en morceaux ou en tranches, mais non autrement préparées:Exportation de Pommes de terre, simpl. cuites, congelées:Exportation de Pommes de terre, préparées ou conservées sous forme de farines, semoules ou flocons, congelées:Exportation de Pommes de terre, préparées ou conservées autrement qu'au vinaigre ou à l'acide acétique, congelées (à l'excl. des pommes de terre simpl. cuites ou des pommes de terre sous forme de farines, semoules ou flocons):Exportation de Pommes de terre, sous forme de farines, semoules ou flocons, non congelées:Exportation de Pommes de terre, en fines tranches, frites, même salées ou aromatisées, en emballages hermétiquement clos, propres à la consommation en l'état, non congelées:Exportation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l'état):Part de la consommation de l'amidon en alimentation humaine:Part de la consommation de l'amidon par la chimie biosourcée:Part de la consommation de fécule par la Chimie-Pharmacie:Part de la consommation de fécule par la Papetrie-Cartonnerie:Part de la consommation de fécule par les autres industries non alimentaires:Consommation de purée déshydratée à domicile:Consommation de produits de 4ème et 5ème gamme à domicile:Consommation de frites à domicile:Consommation de garnitures surgelées à domicile:Consommation de chips en restauration commerciale:Consommation de purée déshydratée en restauration commerciale:Consommation de produits de 4ème et 5ème gamme en restauration commerciale:Consommation de frites en restauration commerciale:Consommation de garnitures surgelées en restauration commerciale:Consommation de chips en restauration collective:Consommation de purée déshydratée en restauration collective:Consommation de produits de 4ème et 5ème gamme en restauration collective:Consommation de frites en restauration collective:Consommation de garnitures surgelées en restauration collective:Consommation de pommes de terre produites sous contrat par l'industrie alimentaire:Consommation de pommes de terre produites hors contrat par l'industrie alimentaire:Consommation de pommes de terre importées par l'industrie alimentaire</v>
      </c>
    </row>
    <row r="13" spans="1:36" customFormat="1">
      <c r="A13" t="s">
        <v>56</v>
      </c>
      <c r="B13" s="17" t="s">
        <v>13</v>
      </c>
      <c r="C13" t="str">
        <f>_xlfn.TEXTJOIN(":",TRUE,_xlfn.ANCHORARRAY(H13))</f>
        <v xml:space="preserve">Etiquettes:Produits:Secteurs:Echanges territoires:Données:Données :Récolte - AGRESTE:Données  :Fabrications - PRODCOM:Données   :Echanges mensuels - EUROSTAT:Echanges annuels - EUROSTAT:Données    :Contraintes:  Données:MP Transformation - AGRESTE:Contraintes :   Données:Coproduits - ONRB:Données     :Contraintes  :    Données:Transformation - GIPT:Données      :Contraintes   :     Données:Transformation - FranceAgriMer: Données:Données       </v>
      </c>
      <c r="H13" t="str" cm="1">
        <f t="array" ref="H13:AJ13">NomsOnglets</f>
        <v>Etiquettes</v>
      </c>
      <c r="I13" t="str">
        <v>Produits</v>
      </c>
      <c r="J13" t="str">
        <v>Secteurs</v>
      </c>
      <c r="K13" t="str">
        <v>Echanges territoires</v>
      </c>
      <c r="L13" t="str">
        <v>Données</v>
      </c>
      <c r="M13" t="str">
        <v xml:space="preserve">Données </v>
      </c>
      <c r="N13" t="str">
        <v>Récolte - AGRESTE</v>
      </c>
      <c r="O13" t="str">
        <v xml:space="preserve">Données  </v>
      </c>
      <c r="P13" t="str">
        <v>Fabrications - PRODCOM</v>
      </c>
      <c r="Q13" t="str">
        <v xml:space="preserve">Données   </v>
      </c>
      <c r="R13" t="str">
        <v>Echanges mensuels - EUROSTAT</v>
      </c>
      <c r="S13" t="str">
        <v>Echanges annuels - EUROSTAT</v>
      </c>
      <c r="T13" t="str">
        <v xml:space="preserve">Données    </v>
      </c>
      <c r="U13" t="str">
        <v>Contraintes</v>
      </c>
      <c r="V13" t="str">
        <v xml:space="preserve">  Données</v>
      </c>
      <c r="W13" t="str">
        <v>MP Transformation - AGRESTE</v>
      </c>
      <c r="X13" t="str">
        <v xml:space="preserve">Contraintes </v>
      </c>
      <c r="Y13" t="str">
        <v xml:space="preserve">   Données</v>
      </c>
      <c r="Z13" t="str">
        <v>Coproduits - ONRB</v>
      </c>
      <c r="AA13" t="str">
        <v xml:space="preserve">Données     </v>
      </c>
      <c r="AB13" t="str">
        <v xml:space="preserve">Contraintes  </v>
      </c>
      <c r="AC13" t="str">
        <v xml:space="preserve">    Données</v>
      </c>
      <c r="AD13" t="str">
        <v>Transformation - GIPT</v>
      </c>
      <c r="AE13" t="str">
        <v xml:space="preserve">Données      </v>
      </c>
      <c r="AF13" t="str">
        <v xml:space="preserve">Contraintes   </v>
      </c>
      <c r="AG13" t="str">
        <v xml:space="preserve">     Données</v>
      </c>
      <c r="AH13" t="str">
        <v>Transformation - FranceAgriMer</v>
      </c>
      <c r="AI13" t="str">
        <v xml:space="preserve"> Données</v>
      </c>
      <c r="AJ13" t="str">
        <v xml:space="preserve">Données       </v>
      </c>
    </row>
    <row r="14" spans="1:36" customFormat="1">
      <c r="A14" t="s">
        <v>35</v>
      </c>
      <c r="B14" s="17" t="s">
        <v>13</v>
      </c>
      <c r="C14" t="s">
        <v>36</v>
      </c>
      <c r="F14" t="s">
        <v>37</v>
      </c>
    </row>
  </sheetData>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EC0482-304E-46B5-BC4C-0A8431281C22}">
  <sheetPr>
    <tabColor rgb="FF0070C0"/>
  </sheetPr>
  <dimension ref="A1:E58"/>
  <sheetViews>
    <sheetView workbookViewId="0">
      <pane xSplit="2" ySplit="1" topLeftCell="C2" activePane="bottomRight" state="frozen"/>
      <selection activeCell="B30" sqref="B30"/>
      <selection pane="topRight" activeCell="B30" sqref="B30"/>
      <selection pane="bottomLeft" activeCell="B30" sqref="B30"/>
      <selection pane="bottomRight" activeCell="B38" sqref="B38"/>
    </sheetView>
  </sheetViews>
  <sheetFormatPr baseColWidth="10" defaultColWidth="9.109375" defaultRowHeight="14.4"/>
  <cols>
    <col min="1" max="1" width="15.6640625" style="6" customWidth="1"/>
    <col min="2" max="2" width="61.6640625" style="4" bestFit="1" customWidth="1"/>
    <col min="3" max="3" width="17.109375" style="6" customWidth="1"/>
    <col min="4" max="16384" width="9.109375" style="4"/>
  </cols>
  <sheetData>
    <row r="1" spans="1:5" ht="38.4" thickBot="1">
      <c r="A1" s="18" t="s">
        <v>41</v>
      </c>
      <c r="B1" s="19" t="s">
        <v>42</v>
      </c>
      <c r="C1" s="19" t="s">
        <v>43</v>
      </c>
      <c r="D1" s="4" t="str">
        <f>[1]Etiquettes!$A$2</f>
        <v>Type de matière</v>
      </c>
      <c r="E1" s="4" t="s">
        <v>149</v>
      </c>
    </row>
    <row r="2" spans="1:5">
      <c r="A2" s="6">
        <v>1</v>
      </c>
      <c r="B2" s="4" t="s">
        <v>318</v>
      </c>
      <c r="D2" s="4" t="str">
        <f>Etiquettes!$H$2</f>
        <v>Matière première</v>
      </c>
    </row>
    <row r="3" spans="1:5">
      <c r="A3" s="6">
        <v>2</v>
      </c>
      <c r="B3" s="4" t="s">
        <v>217</v>
      </c>
      <c r="D3" s="4" t="str">
        <f>Etiquettes!$H$2</f>
        <v>Matière première</v>
      </c>
      <c r="E3" s="4" t="str">
        <f>'Echanges annuels - EUROSTAT'!$B$6</f>
        <v>Douanes - Eurostat</v>
      </c>
    </row>
    <row r="4" spans="1:5">
      <c r="A4" s="6">
        <v>3</v>
      </c>
      <c r="B4" s="4" t="s">
        <v>144</v>
      </c>
      <c r="D4" s="4" t="str">
        <f>Etiquettes!$H$2</f>
        <v>Matière première</v>
      </c>
      <c r="E4" s="4" t="str">
        <f>'Récolte - AGRESTE'!$B$6</f>
        <v>Agreste - Statistique agricole annuelle - SSP</v>
      </c>
    </row>
    <row r="5" spans="1:5">
      <c r="A5" s="6">
        <v>3</v>
      </c>
      <c r="B5" s="4" t="s">
        <v>145</v>
      </c>
      <c r="D5" s="4" t="str">
        <f>Etiquettes!$H$2</f>
        <v>Matière première</v>
      </c>
      <c r="E5" s="4" t="str">
        <f>'Récolte - AGRESTE'!$B$6</f>
        <v>Agreste - Statistique agricole annuelle - SSP</v>
      </c>
    </row>
    <row r="6" spans="1:5">
      <c r="A6" s="6">
        <v>2</v>
      </c>
      <c r="B6" s="4" t="s">
        <v>317</v>
      </c>
      <c r="D6" s="4" t="str">
        <f>Etiquettes!$H$2</f>
        <v>Matière première</v>
      </c>
    </row>
    <row r="7" spans="1:5">
      <c r="A7" s="6">
        <v>3</v>
      </c>
      <c r="B7" s="4" t="s">
        <v>146</v>
      </c>
      <c r="D7" s="4" t="str">
        <f>Etiquettes!$H$2</f>
        <v>Matière première</v>
      </c>
      <c r="E7" s="4" t="str">
        <f>'Récolte - AGRESTE'!$B$6</f>
        <v>Agreste - Statistique agricole annuelle - SSP</v>
      </c>
    </row>
    <row r="8" spans="1:5">
      <c r="A8" s="6">
        <v>4</v>
      </c>
      <c r="B8" s="4" t="s">
        <v>219</v>
      </c>
      <c r="D8" s="4" t="str">
        <f>Etiquettes!$H$2</f>
        <v>Matière première</v>
      </c>
      <c r="E8" s="4" t="str">
        <f>'Echanges annuels - EUROSTAT'!$B$6</f>
        <v>Douanes - Eurostat</v>
      </c>
    </row>
    <row r="9" spans="1:5">
      <c r="A9" s="6">
        <v>3</v>
      </c>
      <c r="B9" s="4" t="s">
        <v>316</v>
      </c>
      <c r="D9" s="4" t="str">
        <f>Etiquettes!$H$2</f>
        <v>Matière première</v>
      </c>
    </row>
    <row r="10" spans="1:5">
      <c r="A10" s="6">
        <v>4</v>
      </c>
      <c r="B10" s="4" t="s">
        <v>147</v>
      </c>
      <c r="D10" s="4" t="str">
        <f>Etiquettes!$H$2</f>
        <v>Matière première</v>
      </c>
      <c r="E10" s="4" t="str">
        <f>'Récolte - AGRESTE'!$B$6</f>
        <v>Agreste - Statistique agricole annuelle - SSP</v>
      </c>
    </row>
    <row r="11" spans="1:5">
      <c r="A11" s="6">
        <v>5</v>
      </c>
      <c r="B11" s="4" t="s">
        <v>221</v>
      </c>
      <c r="D11" s="4" t="str">
        <f>Etiquettes!$H$2</f>
        <v>Matière première</v>
      </c>
      <c r="E11" s="4" t="str">
        <f>'Echanges annuels - EUROSTAT'!$B$6</f>
        <v>Douanes - Eurostat</v>
      </c>
    </row>
    <row r="12" spans="1:5">
      <c r="A12" s="6">
        <v>4</v>
      </c>
      <c r="B12" s="4" t="s">
        <v>148</v>
      </c>
      <c r="D12" s="4" t="str">
        <f>Etiquettes!$H$2</f>
        <v>Matière première</v>
      </c>
      <c r="E12" s="4" t="str">
        <f>'Récolte - AGRESTE'!$B$6</f>
        <v>Agreste - Statistique agricole annuelle - SSP</v>
      </c>
    </row>
    <row r="13" spans="1:5">
      <c r="A13" s="6">
        <v>5</v>
      </c>
      <c r="B13" s="4" t="s">
        <v>223</v>
      </c>
      <c r="D13" s="4" t="str">
        <f>Etiquettes!$H$2</f>
        <v>Matière première</v>
      </c>
      <c r="E13" s="4" t="str">
        <f>'Echanges annuels - EUROSTAT'!$B$6</f>
        <v>Douanes - Eurostat</v>
      </c>
    </row>
    <row r="14" spans="1:5">
      <c r="A14" s="6">
        <v>1</v>
      </c>
      <c r="B14" s="215" t="str">
        <f>B10</f>
        <v>Pommes de terre primeurs ou nouvelles</v>
      </c>
      <c r="D14" s="215" t="str">
        <f>D10</f>
        <v>Matière première</v>
      </c>
      <c r="E14" s="215" t="str">
        <f>E10</f>
        <v>Agreste - Statistique agricole annuelle - SSP</v>
      </c>
    </row>
    <row r="15" spans="1:5">
      <c r="A15" s="6">
        <v>2</v>
      </c>
      <c r="B15" s="4" t="s">
        <v>319</v>
      </c>
      <c r="D15" s="4" t="str">
        <f>Etiquettes!$H$2</f>
        <v>Matière première</v>
      </c>
    </row>
    <row r="16" spans="1:5">
      <c r="A16" s="6">
        <v>2</v>
      </c>
      <c r="B16" s="4" t="s">
        <v>320</v>
      </c>
      <c r="D16" s="4" t="str">
        <f>Etiquettes!$H$2</f>
        <v>Matière première</v>
      </c>
      <c r="E16" s="4" t="str">
        <f>'Récolte - AGRESTE'!$B$6</f>
        <v>Agreste - Statistique agricole annuelle - SSP</v>
      </c>
    </row>
    <row r="17" spans="1:5">
      <c r="A17" s="6">
        <v>1</v>
      </c>
      <c r="B17" s="215" t="str">
        <f>B12</f>
        <v>Pommes de terre de conservation ou demi-saison</v>
      </c>
      <c r="D17" s="215" t="str">
        <f>D12</f>
        <v>Matière première</v>
      </c>
      <c r="E17" s="215" t="str">
        <f>E12</f>
        <v>Agreste - Statistique agricole annuelle - SSP</v>
      </c>
    </row>
    <row r="18" spans="1:5">
      <c r="A18" s="6">
        <v>2</v>
      </c>
      <c r="B18" s="4" t="s">
        <v>321</v>
      </c>
      <c r="D18" s="4" t="str">
        <f>Etiquettes!$H$2</f>
        <v>Matière première</v>
      </c>
    </row>
    <row r="19" spans="1:5">
      <c r="A19" s="6">
        <v>2</v>
      </c>
      <c r="B19" s="4" t="s">
        <v>322</v>
      </c>
      <c r="D19" s="4" t="str">
        <f>Etiquettes!$H$2</f>
        <v>Matière première</v>
      </c>
      <c r="E19" s="4" t="str">
        <f>'Récolte - AGRESTE'!$B$6</f>
        <v>Agreste - Statistique agricole annuelle - SSP</v>
      </c>
    </row>
    <row r="20" spans="1:5">
      <c r="A20" s="6">
        <v>1</v>
      </c>
      <c r="B20" s="215" t="str">
        <f>B9</f>
        <v>Pommes de terre de consommation</v>
      </c>
      <c r="D20" s="215" t="str">
        <f>D9</f>
        <v>Matière première</v>
      </c>
    </row>
    <row r="21" spans="1:5">
      <c r="A21" s="6">
        <v>2</v>
      </c>
      <c r="B21" s="4" t="s">
        <v>446</v>
      </c>
      <c r="D21" s="4" t="str">
        <f>Etiquettes!$H$2</f>
        <v>Matière première</v>
      </c>
      <c r="E21" s="4" t="str">
        <f>'Transformation - GIPT'!$B$6</f>
        <v>GIPT</v>
      </c>
    </row>
    <row r="22" spans="1:5">
      <c r="A22" s="6">
        <v>2</v>
      </c>
      <c r="B22" s="4" t="s">
        <v>447</v>
      </c>
      <c r="D22" s="4" t="str">
        <f>Etiquettes!$H$2</f>
        <v>Matière première</v>
      </c>
      <c r="E22" s="4" t="str">
        <f>'Transformation - GIPT'!$B$6</f>
        <v>GIPT</v>
      </c>
    </row>
    <row r="23" spans="1:5">
      <c r="A23" s="6">
        <v>2</v>
      </c>
      <c r="B23" s="4" t="s">
        <v>445</v>
      </c>
      <c r="D23" s="4" t="str">
        <f>Etiquettes!$H$2</f>
        <v>Matière première</v>
      </c>
      <c r="E23" s="4" t="str">
        <f>'Transformation - GIPT'!$B$6</f>
        <v>GIPT</v>
      </c>
    </row>
    <row r="24" spans="1:5">
      <c r="A24" s="6">
        <v>1</v>
      </c>
      <c r="B24" s="4" t="s">
        <v>436</v>
      </c>
      <c r="D24" s="4" t="str">
        <f>Etiquettes!$I$2</f>
        <v>Produit</v>
      </c>
    </row>
    <row r="25" spans="1:5">
      <c r="A25" s="6">
        <v>2</v>
      </c>
      <c r="B25" s="4" t="s">
        <v>188</v>
      </c>
      <c r="D25" s="4" t="str">
        <f>Etiquettes!$I$2</f>
        <v>Produit</v>
      </c>
      <c r="E25" s="4" t="str">
        <f>'Fabrications - PRODCOM'!$B$6&amp;":"&amp;'Echanges annuels - EUROSTAT'!$B$6&amp;":"&amp;'Transformation - GIPT'!$B$6</f>
        <v>Prodcom - Eurostat:Douanes - Eurostat:GIPT</v>
      </c>
    </row>
    <row r="26" spans="1:5">
      <c r="A26" s="6">
        <v>2</v>
      </c>
      <c r="B26" s="4" t="s">
        <v>418</v>
      </c>
      <c r="D26" s="4" t="str">
        <f>Etiquettes!$I$2</f>
        <v>Produit</v>
      </c>
      <c r="E26" s="4" t="str">
        <f>'Transformation - GIPT'!$B$6</f>
        <v>GIPT</v>
      </c>
    </row>
    <row r="27" spans="1:5">
      <c r="A27" s="6">
        <v>3</v>
      </c>
      <c r="B27" s="4" t="s">
        <v>412</v>
      </c>
      <c r="D27" s="4" t="str">
        <f>Etiquettes!$I$2</f>
        <v>Produit</v>
      </c>
      <c r="E27" s="4" t="str">
        <f>'Transformation - GIPT'!$B$6</f>
        <v>GIPT</v>
      </c>
    </row>
    <row r="28" spans="1:5">
      <c r="A28" s="6">
        <v>4</v>
      </c>
      <c r="B28" t="s">
        <v>425</v>
      </c>
      <c r="D28" s="4" t="str">
        <f>Etiquettes!$I$2</f>
        <v>Produit</v>
      </c>
      <c r="E28" s="4" t="str">
        <f>'Transformation - GIPT'!$B$6</f>
        <v>GIPT</v>
      </c>
    </row>
    <row r="29" spans="1:5">
      <c r="A29" s="6">
        <v>5</v>
      </c>
      <c r="B29" s="4" t="s">
        <v>175</v>
      </c>
      <c r="D29" s="4" t="str">
        <f>Etiquettes!$I$2</f>
        <v>Produit</v>
      </c>
      <c r="E29" s="4" t="str">
        <f>'Fabrications - PRODCOM'!$B$6</f>
        <v>Prodcom - Eurostat</v>
      </c>
    </row>
    <row r="30" spans="1:5">
      <c r="A30" s="6">
        <v>6</v>
      </c>
      <c r="B30" s="4" t="s">
        <v>225</v>
      </c>
      <c r="D30" s="4" t="str">
        <f>Etiquettes!$I$2</f>
        <v>Produit</v>
      </c>
      <c r="E30" s="4" t="str">
        <f>'Echanges annuels - EUROSTAT'!$B$6</f>
        <v>Douanes - Eurostat</v>
      </c>
    </row>
    <row r="31" spans="1:5">
      <c r="A31" s="6">
        <v>4</v>
      </c>
      <c r="B31" t="s">
        <v>424</v>
      </c>
      <c r="D31" s="4" t="str">
        <f>Etiquettes!$I$2</f>
        <v>Produit</v>
      </c>
      <c r="E31" s="4" t="str">
        <f>'Transformation - GIPT'!$B$6</f>
        <v>GIPT</v>
      </c>
    </row>
    <row r="32" spans="1:5">
      <c r="A32" s="6">
        <v>5</v>
      </c>
      <c r="B32" s="4" t="s">
        <v>178</v>
      </c>
      <c r="D32" s="4" t="str">
        <f>Etiquettes!$I$2</f>
        <v>Produit</v>
      </c>
      <c r="E32" s="4" t="str">
        <f>'Fabrications - PRODCOM'!$B$6</f>
        <v>Prodcom - Eurostat</v>
      </c>
    </row>
    <row r="33" spans="1:5">
      <c r="A33" s="6">
        <v>6</v>
      </c>
      <c r="B33" s="4" t="s">
        <v>234</v>
      </c>
      <c r="D33" s="4" t="str">
        <f>Etiquettes!$I$2</f>
        <v>Produit</v>
      </c>
      <c r="E33" s="4" t="str">
        <f>'Echanges annuels - EUROSTAT'!$B$6</f>
        <v>Douanes - Eurostat</v>
      </c>
    </row>
    <row r="34" spans="1:5">
      <c r="A34" s="6">
        <v>6</v>
      </c>
      <c r="B34" s="4" t="s">
        <v>230</v>
      </c>
      <c r="D34" s="4" t="str">
        <f>Etiquettes!$I$2</f>
        <v>Produit</v>
      </c>
      <c r="E34" s="4" t="str">
        <f>'Echanges annuels - EUROSTAT'!$B$6</f>
        <v>Douanes - Eurostat</v>
      </c>
    </row>
    <row r="35" spans="1:5">
      <c r="A35" s="6">
        <v>3</v>
      </c>
      <c r="B35" s="4" t="s">
        <v>409</v>
      </c>
      <c r="D35" s="4" t="str">
        <f>Etiquettes!$I$2</f>
        <v>Produit</v>
      </c>
      <c r="E35" s="4" t="str">
        <f>'Transformation - GIPT'!$B$6</f>
        <v>GIPT</v>
      </c>
    </row>
    <row r="36" spans="1:5">
      <c r="A36" s="6">
        <v>4</v>
      </c>
      <c r="B36" t="s">
        <v>422</v>
      </c>
      <c r="D36" s="4" t="str">
        <f>Etiquettes!$I$2</f>
        <v>Produit</v>
      </c>
      <c r="E36" s="4" t="str">
        <f>'Transformation - GIPT'!$B$6</f>
        <v>GIPT</v>
      </c>
    </row>
    <row r="37" spans="1:5">
      <c r="A37" s="6">
        <v>5</v>
      </c>
      <c r="B37" s="4" t="s">
        <v>180</v>
      </c>
      <c r="D37" s="4" t="str">
        <f>Etiquettes!$I$2</f>
        <v>Produit</v>
      </c>
      <c r="E37" s="4" t="str">
        <f>'Fabrications - PRODCOM'!$B$6</f>
        <v>Prodcom - Eurostat</v>
      </c>
    </row>
    <row r="38" spans="1:5">
      <c r="A38" s="6">
        <v>6</v>
      </c>
      <c r="B38" s="4" t="s">
        <v>227</v>
      </c>
      <c r="D38" s="4" t="str">
        <f>Etiquettes!$I$2</f>
        <v>Produit</v>
      </c>
      <c r="E38" s="4" t="str">
        <f>'Echanges annuels - EUROSTAT'!$B$6</f>
        <v>Douanes - Eurostat</v>
      </c>
    </row>
    <row r="39" spans="1:5">
      <c r="A39" s="6">
        <v>5</v>
      </c>
      <c r="B39" s="4" t="s">
        <v>184</v>
      </c>
      <c r="D39" s="4" t="str">
        <f>Etiquettes!$I$2</f>
        <v>Produit</v>
      </c>
      <c r="E39" s="4" t="str">
        <f>'Fabrications - PRODCOM'!$B$6</f>
        <v>Prodcom - Eurostat</v>
      </c>
    </row>
    <row r="40" spans="1:5">
      <c r="A40" s="6">
        <v>6</v>
      </c>
      <c r="B40" s="4" t="s">
        <v>236</v>
      </c>
      <c r="D40" s="4" t="str">
        <f>Etiquettes!$I$2</f>
        <v>Produit</v>
      </c>
      <c r="E40" s="4" t="str">
        <f>'Echanges annuels - EUROSTAT'!$B$6</f>
        <v>Douanes - Eurostat</v>
      </c>
    </row>
    <row r="41" spans="1:5">
      <c r="A41" s="6">
        <v>5</v>
      </c>
      <c r="B41" s="4" t="s">
        <v>182</v>
      </c>
      <c r="D41" s="4" t="str">
        <f>Etiquettes!$I$2</f>
        <v>Produit</v>
      </c>
      <c r="E41" s="4" t="str">
        <f>'Fabrications - PRODCOM'!$B$6</f>
        <v>Prodcom - Eurostat</v>
      </c>
    </row>
    <row r="42" spans="1:5">
      <c r="A42" s="6">
        <v>6</v>
      </c>
      <c r="B42" s="4" t="s">
        <v>232</v>
      </c>
      <c r="D42" s="4" t="str">
        <f>Etiquettes!$I$2</f>
        <v>Produit</v>
      </c>
      <c r="E42" s="4" t="str">
        <f>'Echanges annuels - EUROSTAT'!$B$6</f>
        <v>Douanes - Eurostat</v>
      </c>
    </row>
    <row r="43" spans="1:5">
      <c r="A43" s="6">
        <v>3</v>
      </c>
      <c r="B43" s="4" t="s">
        <v>186</v>
      </c>
      <c r="D43" s="4" t="str">
        <f>Etiquettes!$I$2</f>
        <v>Produit</v>
      </c>
      <c r="E43" s="4" t="str">
        <f>'Fabrications - PRODCOM'!$B$6</f>
        <v>Prodcom - Eurostat</v>
      </c>
    </row>
    <row r="44" spans="1:5">
      <c r="A44" s="6">
        <v>4</v>
      </c>
      <c r="B44" t="s">
        <v>408</v>
      </c>
      <c r="D44" s="4" t="str">
        <f>Etiquettes!$I$2</f>
        <v>Produit</v>
      </c>
      <c r="E44" s="4" t="str">
        <f>'Transformation - GIPT'!$B$6</f>
        <v>GIPT</v>
      </c>
    </row>
    <row r="45" spans="1:5">
      <c r="A45" s="6">
        <v>5</v>
      </c>
      <c r="B45" s="4" t="s">
        <v>238</v>
      </c>
      <c r="D45" s="4" t="str">
        <f>Etiquettes!$I$2</f>
        <v>Produit</v>
      </c>
      <c r="E45" s="4" t="str">
        <f>'Echanges annuels - EUROSTAT'!$B$6</f>
        <v>Douanes - Eurostat</v>
      </c>
    </row>
    <row r="46" spans="1:5">
      <c r="A46" s="6">
        <v>4</v>
      </c>
      <c r="B46" s="4" t="s">
        <v>430</v>
      </c>
      <c r="D46" s="4" t="str">
        <f>Etiquettes!$I$2</f>
        <v>Produit</v>
      </c>
      <c r="E46" s="4" t="str">
        <f>'Transformation - GIPT'!$B$6</f>
        <v>GIPT</v>
      </c>
    </row>
    <row r="47" spans="1:5">
      <c r="A47" s="6">
        <v>5</v>
      </c>
      <c r="B47" s="4" t="s">
        <v>240</v>
      </c>
      <c r="D47" s="4" t="str">
        <f>Etiquettes!$I$2</f>
        <v>Produit</v>
      </c>
      <c r="E47" s="4" t="str">
        <f>'Echanges annuels - EUROSTAT'!$B$6</f>
        <v>Douanes - Eurostat</v>
      </c>
    </row>
    <row r="48" spans="1:5">
      <c r="A48" s="6">
        <v>6</v>
      </c>
      <c r="B48" t="s">
        <v>423</v>
      </c>
      <c r="D48" s="4" t="str">
        <f>Etiquettes!$I$2</f>
        <v>Produit</v>
      </c>
      <c r="E48" s="4" t="str">
        <f>'Transformation - GIPT'!$B$6</f>
        <v>GIPT</v>
      </c>
    </row>
    <row r="49" spans="1:5">
      <c r="A49" s="6">
        <v>7</v>
      </c>
      <c r="B49" s="4" t="s">
        <v>435</v>
      </c>
      <c r="D49" s="4" t="str">
        <f>Etiquettes!$I$2</f>
        <v>Produit</v>
      </c>
      <c r="E49" s="4" t="str">
        <f>'Transformation - GIPT'!$B$6</f>
        <v>GIPT</v>
      </c>
    </row>
    <row r="50" spans="1:5">
      <c r="A50" s="6">
        <v>1</v>
      </c>
      <c r="B50" s="4" t="s">
        <v>363</v>
      </c>
      <c r="D50" s="4" t="str">
        <f>Etiquettes!$J$2</f>
        <v>Coproduit</v>
      </c>
    </row>
    <row r="51" spans="1:5">
      <c r="A51" s="6">
        <v>2</v>
      </c>
      <c r="B51" s="4" t="s">
        <v>361</v>
      </c>
      <c r="D51" s="4" t="str">
        <f>Etiquettes!$J$2</f>
        <v>Coproduit</v>
      </c>
      <c r="E51" s="4" t="str">
        <f>'Coproduits - ONRB'!$B$6</f>
        <v>ONRB - FranceAgriMer</v>
      </c>
    </row>
    <row r="52" spans="1:5">
      <c r="A52" s="6">
        <v>2</v>
      </c>
      <c r="B52" s="4" t="s">
        <v>362</v>
      </c>
      <c r="D52" s="4" t="str">
        <f>Etiquettes!$J$2</f>
        <v>Coproduit</v>
      </c>
    </row>
    <row r="53" spans="1:5">
      <c r="A53" s="6">
        <v>3</v>
      </c>
      <c r="B53" s="4" t="s">
        <v>44</v>
      </c>
      <c r="D53" s="4" t="str">
        <f>Etiquettes!$J$2</f>
        <v>Coproduit</v>
      </c>
      <c r="E53" s="4" t="str">
        <f>'Coproduits - ONRB'!$B$6</f>
        <v>ONRB - FranceAgriMer</v>
      </c>
    </row>
    <row r="54" spans="1:5">
      <c r="A54" s="6">
        <v>3</v>
      </c>
      <c r="B54" s="4" t="s">
        <v>359</v>
      </c>
      <c r="D54" s="4" t="str">
        <f>Etiquettes!$J$2</f>
        <v>Coproduit</v>
      </c>
      <c r="E54" s="4" t="str">
        <f>'Coproduits - ONRB'!$B$6</f>
        <v>ONRB - FranceAgriMer</v>
      </c>
    </row>
    <row r="55" spans="1:5">
      <c r="A55" s="6">
        <v>3</v>
      </c>
      <c r="B55" s="4" t="s">
        <v>360</v>
      </c>
      <c r="D55" s="4" t="str">
        <f>Etiquettes!$J$2</f>
        <v>Coproduit</v>
      </c>
      <c r="E55" s="4" t="str">
        <f>'Coproduits - ONRB'!$B$6</f>
        <v>ONRB - FranceAgriMer</v>
      </c>
    </row>
    <row r="56" spans="1:5">
      <c r="A56" s="6">
        <v>1</v>
      </c>
      <c r="B56" s="4" t="s">
        <v>358</v>
      </c>
      <c r="D56" s="4" t="str">
        <f>Etiquettes!$L$2</f>
        <v>Emission</v>
      </c>
    </row>
    <row r="57" spans="1:5">
      <c r="A57" s="6">
        <v>2</v>
      </c>
      <c r="B57" s="4" t="s">
        <v>364</v>
      </c>
      <c r="D57" s="4" t="str">
        <f>Etiquettes!$L$2</f>
        <v>Emission</v>
      </c>
    </row>
    <row r="58" spans="1:5">
      <c r="A58" s="6">
        <v>2</v>
      </c>
      <c r="B58" s="4" t="s">
        <v>365</v>
      </c>
      <c r="D58" s="4" t="str">
        <f>Etiquettes!$L$2</f>
        <v>Emission</v>
      </c>
    </row>
  </sheetData>
  <pageMargins left="0.75" right="0.75" top="1" bottom="1" header="0.5" footer="0.5"/>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4C2D0-FCA4-476E-9158-B3FAC70D65A9}">
  <sheetPr>
    <tabColor rgb="FF0070C0"/>
  </sheetPr>
  <dimension ref="A1:D25"/>
  <sheetViews>
    <sheetView workbookViewId="0">
      <pane xSplit="2" ySplit="1" topLeftCell="C2" activePane="bottomRight" state="frozen"/>
      <selection activeCell="B30" sqref="B30"/>
      <selection pane="topRight" activeCell="B30" sqref="B30"/>
      <selection pane="bottomLeft" activeCell="B30" sqref="B30"/>
      <selection pane="bottomRight" activeCell="B26" sqref="B26"/>
    </sheetView>
  </sheetViews>
  <sheetFormatPr baseColWidth="10" defaultColWidth="9.109375" defaultRowHeight="14.4"/>
  <cols>
    <col min="1" max="1" width="16.6640625" style="6" customWidth="1"/>
    <col min="2" max="2" width="39.88671875" style="4" bestFit="1" customWidth="1"/>
    <col min="3" max="3" width="18.5546875" style="6" customWidth="1"/>
    <col min="4" max="16384" width="9.109375" style="4"/>
  </cols>
  <sheetData>
    <row r="1" spans="1:4" ht="38.4" thickBot="1">
      <c r="A1" s="18" t="s">
        <v>41</v>
      </c>
      <c r="B1" s="19" t="s">
        <v>45</v>
      </c>
      <c r="C1" s="19" t="s">
        <v>43</v>
      </c>
      <c r="D1" s="4" t="s">
        <v>149</v>
      </c>
    </row>
    <row r="2" spans="1:4">
      <c r="A2" s="6">
        <v>1</v>
      </c>
      <c r="B2" s="7" t="s">
        <v>46</v>
      </c>
    </row>
    <row r="3" spans="1:4">
      <c r="A3" s="6">
        <v>1</v>
      </c>
      <c r="B3" s="4" t="s">
        <v>192</v>
      </c>
    </row>
    <row r="4" spans="1:4">
      <c r="A4" s="6">
        <v>2</v>
      </c>
      <c r="B4" s="4" t="s">
        <v>300</v>
      </c>
      <c r="D4" s="4" t="str">
        <f>'Transformation - GIPT'!$B$6</f>
        <v>GIPT</v>
      </c>
    </row>
    <row r="5" spans="1:4">
      <c r="A5" s="6">
        <v>2</v>
      </c>
      <c r="B5" s="4" t="s">
        <v>340</v>
      </c>
      <c r="D5" s="4" t="str">
        <f>'Transformation - GIPT'!$B$6</f>
        <v>GIPT</v>
      </c>
    </row>
    <row r="6" spans="1:4">
      <c r="A6" s="6">
        <v>3</v>
      </c>
      <c r="B6" s="4" t="s">
        <v>431</v>
      </c>
      <c r="D6" s="4" t="str">
        <f>'Transformation - GIPT'!$B$6</f>
        <v>GIPT</v>
      </c>
    </row>
    <row r="7" spans="1:4">
      <c r="A7" s="6">
        <v>3</v>
      </c>
      <c r="B7" s="4" t="s">
        <v>432</v>
      </c>
      <c r="D7" s="4" t="str">
        <f>'Transformation - GIPT'!$B$6</f>
        <v>GIPT</v>
      </c>
    </row>
    <row r="8" spans="1:4">
      <c r="A8" s="6">
        <v>3</v>
      </c>
      <c r="B8" s="4" t="s">
        <v>433</v>
      </c>
      <c r="D8" s="4" t="str">
        <f>'Transformation - GIPT'!$B$6</f>
        <v>GIPT</v>
      </c>
    </row>
    <row r="9" spans="1:4">
      <c r="A9" s="6">
        <v>3</v>
      </c>
      <c r="B9" s="4" t="s">
        <v>434</v>
      </c>
      <c r="D9" s="4" t="str">
        <f>'Transformation - GIPT'!$B$6</f>
        <v>GIPT</v>
      </c>
    </row>
    <row r="10" spans="1:4">
      <c r="A10" s="6">
        <v>1</v>
      </c>
      <c r="B10" s="4" t="s">
        <v>47</v>
      </c>
    </row>
    <row r="11" spans="1:4">
      <c r="A11" s="6">
        <v>2</v>
      </c>
      <c r="B11" s="4" t="s">
        <v>48</v>
      </c>
      <c r="D11" s="4" t="str">
        <f>'Coproduits - ONRB'!$B$6</f>
        <v>ONRB - FranceAgriMer</v>
      </c>
    </row>
    <row r="12" spans="1:4">
      <c r="A12" s="6">
        <v>3</v>
      </c>
      <c r="B12" s="4" t="s">
        <v>426</v>
      </c>
      <c r="D12" s="4" t="str">
        <f>'Transformation - GIPT'!$B$6</f>
        <v>GIPT</v>
      </c>
    </row>
    <row r="13" spans="1:4">
      <c r="A13" s="6">
        <v>4</v>
      </c>
      <c r="B13" s="4" t="s">
        <v>49</v>
      </c>
      <c r="D13" s="4" t="str">
        <f>'Transformation - GIPT'!$B$6</f>
        <v>GIPT</v>
      </c>
    </row>
    <row r="14" spans="1:4">
      <c r="A14" s="6">
        <v>3</v>
      </c>
      <c r="B14" s="4" t="s">
        <v>441</v>
      </c>
      <c r="D14" s="4" t="str">
        <f>'Transformation - GIPT'!$B$6</f>
        <v>GIPT</v>
      </c>
    </row>
    <row r="15" spans="1:4">
      <c r="A15" s="6">
        <v>4</v>
      </c>
      <c r="B15" s="4" t="s">
        <v>420</v>
      </c>
      <c r="D15" s="4" t="str">
        <f>'Transformation - GIPT'!$B$6</f>
        <v>GIPT</v>
      </c>
    </row>
    <row r="16" spans="1:4">
      <c r="A16" s="6">
        <v>4</v>
      </c>
      <c r="B16" s="4" t="s">
        <v>421</v>
      </c>
      <c r="D16" s="4" t="str">
        <f>'Transformation - GIPT'!$B$6</f>
        <v>GIPT</v>
      </c>
    </row>
    <row r="17" spans="1:4">
      <c r="A17" s="6">
        <v>3</v>
      </c>
      <c r="B17" s="4" t="s">
        <v>50</v>
      </c>
      <c r="D17" s="4" t="str">
        <f>'Transformation - GIPT'!$B$6</f>
        <v>GIPT</v>
      </c>
    </row>
    <row r="18" spans="1:4">
      <c r="A18" s="6">
        <v>2</v>
      </c>
      <c r="B18" s="4" t="s">
        <v>51</v>
      </c>
      <c r="D18" s="4" t="str">
        <f>'Coproduits - ONRB'!$B$6</f>
        <v>ONRB - FranceAgriMer</v>
      </c>
    </row>
    <row r="19" spans="1:4">
      <c r="A19" s="6">
        <v>2</v>
      </c>
      <c r="B19" s="4" t="s">
        <v>52</v>
      </c>
    </row>
    <row r="20" spans="1:4">
      <c r="A20" s="6">
        <v>3</v>
      </c>
      <c r="B20" s="4" t="s">
        <v>375</v>
      </c>
      <c r="D20" s="4" t="str">
        <f>'Coproduits - ONRB'!$B$6</f>
        <v>ONRB - FranceAgriMer</v>
      </c>
    </row>
    <row r="21" spans="1:4">
      <c r="A21" s="6">
        <v>4</v>
      </c>
      <c r="B21" s="4" t="s">
        <v>396</v>
      </c>
      <c r="D21" s="4" t="str">
        <f>'Transformation - GIPT'!$B$6</f>
        <v>GIPT</v>
      </c>
    </row>
    <row r="22" spans="1:4">
      <c r="A22" s="6">
        <v>4</v>
      </c>
      <c r="B22" s="4" t="s">
        <v>397</v>
      </c>
      <c r="D22" s="4" t="str">
        <f>'Transformation - GIPT'!$B$6</f>
        <v>GIPT</v>
      </c>
    </row>
    <row r="23" spans="1:4">
      <c r="A23" s="6">
        <v>4</v>
      </c>
      <c r="B23" s="4" t="s">
        <v>398</v>
      </c>
      <c r="D23" s="4" t="str">
        <f>'Transformation - GIPT'!$B$6</f>
        <v>GIPT</v>
      </c>
    </row>
    <row r="24" spans="1:4">
      <c r="A24" s="6">
        <v>2</v>
      </c>
      <c r="B24" s="4" t="s">
        <v>499</v>
      </c>
    </row>
    <row r="25" spans="1:4">
      <c r="A25" s="6">
        <v>3</v>
      </c>
      <c r="B25" s="4" t="s">
        <v>498</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618986-F3AF-4EC2-908D-8887E51728FF}">
  <sheetPr>
    <tabColor rgb="FF0070C0"/>
  </sheetPr>
  <dimension ref="A1:B3"/>
  <sheetViews>
    <sheetView workbookViewId="0">
      <pane xSplit="2" ySplit="1" topLeftCell="C2" activePane="bottomRight" state="frozen"/>
      <selection activeCell="B30" sqref="B30"/>
      <selection pane="topRight" activeCell="B30" sqref="B30"/>
      <selection pane="bottomLeft" activeCell="B30" sqref="B30"/>
      <selection pane="bottomRight" activeCell="B30" sqref="B30"/>
    </sheetView>
  </sheetViews>
  <sheetFormatPr baseColWidth="10" defaultColWidth="9.109375" defaultRowHeight="14.4"/>
  <cols>
    <col min="1" max="1" width="15.6640625" style="6" customWidth="1"/>
    <col min="2" max="2" width="25" style="4" bestFit="1" customWidth="1"/>
    <col min="3" max="16384" width="9.109375" style="4"/>
  </cols>
  <sheetData>
    <row r="1" spans="1:2" ht="38.4" thickBot="1">
      <c r="A1" s="18" t="s">
        <v>41</v>
      </c>
      <c r="B1" s="19" t="s">
        <v>53</v>
      </c>
    </row>
    <row r="2" spans="1:2">
      <c r="A2" s="6">
        <v>1</v>
      </c>
      <c r="B2" s="4" t="s">
        <v>54</v>
      </c>
    </row>
    <row r="3" spans="1:2">
      <c r="A3" s="6">
        <v>1</v>
      </c>
      <c r="B3" s="4" t="s">
        <v>55</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40DCB-3EC0-42D6-A007-4B9899FA0168}">
  <sheetPr>
    <tabColor rgb="FF92D050"/>
  </sheetPr>
  <dimension ref="A1:Q19"/>
  <sheetViews>
    <sheetView workbookViewId="0">
      <pane xSplit="2" ySplit="1" topLeftCell="C2" activePane="bottomRight" state="frozen"/>
      <selection activeCell="B15" sqref="B15"/>
      <selection pane="topRight" activeCell="B15" sqref="B15"/>
      <selection pane="bottomLeft" activeCell="B15" sqref="B15"/>
      <selection pane="bottomRight" activeCell="B9" sqref="B9:B12"/>
    </sheetView>
  </sheetViews>
  <sheetFormatPr baseColWidth="10" defaultColWidth="9.109375" defaultRowHeight="14.4"/>
  <cols>
    <col min="1" max="1" width="29.21875" style="4" customWidth="1"/>
    <col min="2" max="2" width="30.77734375" style="4" customWidth="1"/>
    <col min="3" max="3" width="7.77734375" style="4" bestFit="1" customWidth="1"/>
    <col min="4" max="4" width="12.88671875" style="6" bestFit="1" customWidth="1"/>
    <col min="5" max="5" width="6.6640625" style="4" bestFit="1" customWidth="1"/>
    <col min="6" max="6" width="11.8867187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33.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Produits!$B$4</f>
        <v>Plants certifiés de pommes de terre</v>
      </c>
      <c r="B2" s="4" t="str">
        <f>Secteurs!$B$25</f>
        <v>Semences</v>
      </c>
      <c r="C2" s="29"/>
      <c r="E2" s="4" t="str">
        <f>Etiquettes!$C$5</f>
        <v>kt</v>
      </c>
      <c r="F2" s="4" t="str">
        <f>Etiquettes!$C$4</f>
        <v>2015-16:2019-20:2023-24</v>
      </c>
      <c r="G2" s="31" t="str">
        <f>Etiquettes!$C$3</f>
        <v>Pomme de terre</v>
      </c>
      <c r="I2" s="31" t="str">
        <f>Etiquettes!$C$6</f>
        <v>France entière</v>
      </c>
      <c r="J2" s="31" t="s">
        <v>500</v>
      </c>
      <c r="K2" s="31"/>
      <c r="L2" s="4"/>
      <c r="O2" s="31" t="str">
        <f>_xlfn.CONCAT(J2,IF(OR(ISBLANK(C2),ISERROR(C2)),"",_xlfn.CONCAT(" = ",MROUND(C2,1)," ",E2," (",L2,")")))</f>
        <v>Les plants sont utilisés comme semences</v>
      </c>
      <c r="P2" s="261" t="s">
        <v>501</v>
      </c>
    </row>
    <row r="3" spans="1:17">
      <c r="A3" s="4" t="str">
        <f>Produits!$B$5</f>
        <v>Dessus de plants de pommes de terre</v>
      </c>
      <c r="B3" s="4" t="str">
        <f>Secteurs!$B$25</f>
        <v>Semences</v>
      </c>
      <c r="C3" s="29"/>
      <c r="E3" s="4" t="str">
        <f>Etiquettes!$C$5</f>
        <v>kt</v>
      </c>
      <c r="F3" s="4" t="str">
        <f>Etiquettes!$C$4</f>
        <v>2015-16:2019-20:2023-24</v>
      </c>
      <c r="G3" s="31" t="str">
        <f>Etiquettes!$C$3</f>
        <v>Pomme de terre</v>
      </c>
      <c r="I3" s="31" t="str">
        <f>Etiquettes!$C$6</f>
        <v>France entière</v>
      </c>
      <c r="J3" s="31" t="s">
        <v>500</v>
      </c>
      <c r="L3" s="4"/>
      <c r="O3" s="31" t="str">
        <f>_xlfn.CONCAT(J3,IF(OR(ISBLANK(C3),ISERROR(C3)),"",_xlfn.CONCAT(" = ",MROUND(C3,1)," ",E3," (",L3,")")))</f>
        <v>Les plants sont utilisés comme semences</v>
      </c>
      <c r="P3" s="262"/>
    </row>
    <row r="4" spans="1:17">
      <c r="A4" s="4" t="str">
        <f>Secteurs!$B$4</f>
        <v>Féculerie</v>
      </c>
      <c r="B4" s="4" t="str">
        <f>Produits!$B$57</f>
        <v>Eau - Féculerie</v>
      </c>
      <c r="C4" s="29"/>
      <c r="E4" s="4" t="str">
        <f>Etiquettes!$C$5</f>
        <v>kt</v>
      </c>
      <c r="F4" s="4" t="str">
        <f>Etiquettes!$C$4</f>
        <v>2015-16:2019-20:2023-24</v>
      </c>
      <c r="G4" s="31" t="str">
        <f>Etiquettes!$C$3</f>
        <v>Pomme de terre</v>
      </c>
      <c r="I4" s="31" t="str">
        <f>Etiquettes!$C$6</f>
        <v>France entière</v>
      </c>
      <c r="J4" s="31" t="s">
        <v>502</v>
      </c>
      <c r="K4" s="31"/>
      <c r="L4" s="4"/>
      <c r="O4" s="31" t="str">
        <f>_xlfn.CONCAT(J4,IF(OR(ISBLANK(C4),ISERROR(C4)),"",_xlfn.CONCAT(" = ",MROUND(C4,1)," ",E4," (",L4,")")))</f>
        <v>La transformation génère des pertes en eau</v>
      </c>
      <c r="P4" s="262" t="s">
        <v>503</v>
      </c>
    </row>
    <row r="5" spans="1:17">
      <c r="A5" s="4" t="str">
        <f>Secteurs!$B$6</f>
        <v>Fabrication de chips</v>
      </c>
      <c r="B5" s="4" t="str">
        <f>Produits!$B$58</f>
        <v>Eau - Industrie alimentaire</v>
      </c>
      <c r="C5" s="32"/>
      <c r="E5" s="4" t="str">
        <f>Etiquettes!$C$5</f>
        <v>kt</v>
      </c>
      <c r="F5" s="4" t="str">
        <f>Etiquettes!$C$4</f>
        <v>2015-16:2019-20:2023-24</v>
      </c>
      <c r="G5" s="31" t="str">
        <f>Etiquettes!$C$3</f>
        <v>Pomme de terre</v>
      </c>
      <c r="I5" s="31" t="str">
        <f>Etiquettes!$C$6</f>
        <v>France entière</v>
      </c>
      <c r="J5" s="31" t="s">
        <v>502</v>
      </c>
      <c r="K5" s="31"/>
      <c r="L5" s="4"/>
      <c r="O5" s="31" t="str">
        <f t="shared" ref="O5:O12" si="0">_xlfn.CONCAT(J5,IF(OR(ISBLANK(C5),ISERROR(C5)),"",_xlfn.CONCAT(" = ",MROUND(C5,1)," ",E5," (",L5,")")))</f>
        <v>La transformation génère des pertes en eau</v>
      </c>
      <c r="P5" s="262"/>
    </row>
    <row r="6" spans="1:17">
      <c r="A6" s="4" t="str">
        <f>Secteurs!$B$7</f>
        <v>Fabrication de produits déshydratés</v>
      </c>
      <c r="B6" s="4" t="str">
        <f>Produits!$B$58</f>
        <v>Eau - Industrie alimentaire</v>
      </c>
      <c r="C6" s="29"/>
      <c r="E6" s="4" t="str">
        <f>Etiquettes!$C$5</f>
        <v>kt</v>
      </c>
      <c r="F6" s="4" t="str">
        <f>Etiquettes!$C$4</f>
        <v>2015-16:2019-20:2023-24</v>
      </c>
      <c r="G6" s="31" t="str">
        <f>Etiquettes!$C$3</f>
        <v>Pomme de terre</v>
      </c>
      <c r="I6" s="31" t="str">
        <f>Etiquettes!$C$6</f>
        <v>France entière</v>
      </c>
      <c r="J6" s="31" t="s">
        <v>502</v>
      </c>
      <c r="K6" s="31"/>
      <c r="L6" s="4"/>
      <c r="O6" s="31" t="str">
        <f t="shared" si="0"/>
        <v>La transformation génère des pertes en eau</v>
      </c>
      <c r="P6" s="262"/>
    </row>
    <row r="7" spans="1:17">
      <c r="A7" s="4" t="str">
        <f>Secteurs!$B$8</f>
        <v>Fabrication de produits surgelés</v>
      </c>
      <c r="B7" s="4" t="str">
        <f>Produits!$B$58</f>
        <v>Eau - Industrie alimentaire</v>
      </c>
      <c r="C7" s="29"/>
      <c r="E7" s="4" t="str">
        <f>Etiquettes!$C$5</f>
        <v>kt</v>
      </c>
      <c r="F7" s="4" t="str">
        <f>Etiquettes!$C$4</f>
        <v>2015-16:2019-20:2023-24</v>
      </c>
      <c r="G7" s="31" t="str">
        <f>Etiquettes!$C$3</f>
        <v>Pomme de terre</v>
      </c>
      <c r="I7" s="31" t="str">
        <f>Etiquettes!$C$6</f>
        <v>France entière</v>
      </c>
      <c r="J7" s="31" t="s">
        <v>502</v>
      </c>
      <c r="K7" s="31"/>
      <c r="L7" s="4"/>
      <c r="O7" s="31" t="str">
        <f t="shared" si="0"/>
        <v>La transformation génère des pertes en eau</v>
      </c>
      <c r="P7" s="262"/>
    </row>
    <row r="8" spans="1:17">
      <c r="A8" s="4" t="str">
        <f>Secteurs!$B$9</f>
        <v>Fabrication d'autres produits</v>
      </c>
      <c r="B8" s="4" t="str">
        <f>Produits!$B$58</f>
        <v>Eau - Industrie alimentaire</v>
      </c>
      <c r="C8" s="29"/>
      <c r="E8" s="4" t="str">
        <f>Etiquettes!$C$5</f>
        <v>kt</v>
      </c>
      <c r="F8" s="4" t="str">
        <f>Etiquettes!$C$4</f>
        <v>2015-16:2019-20:2023-24</v>
      </c>
      <c r="G8" s="31" t="str">
        <f>Etiquettes!$C$3</f>
        <v>Pomme de terre</v>
      </c>
      <c r="I8" s="31" t="str">
        <f>Etiquettes!$C$6</f>
        <v>France entière</v>
      </c>
      <c r="J8" s="31" t="s">
        <v>502</v>
      </c>
      <c r="K8" s="31"/>
      <c r="L8" s="4"/>
      <c r="O8" s="31" t="str">
        <f t="shared" si="0"/>
        <v>La transformation génère des pertes en eau</v>
      </c>
      <c r="P8" s="262"/>
    </row>
    <row r="9" spans="1:17">
      <c r="A9" s="4" t="str">
        <f>Produits!$B$11</f>
        <v>Pommes de terre de primeurs, à l'état frais ou réfrigéré, du 1er janvier au 30 juin</v>
      </c>
      <c r="B9" s="4" t="str">
        <f>Secteurs!$B$15</f>
        <v>Restauration commerciale</v>
      </c>
      <c r="C9" s="29"/>
      <c r="E9" s="4" t="str">
        <f>Etiquettes!$C$5</f>
        <v>kt</v>
      </c>
      <c r="F9" s="4" t="str">
        <f>Etiquettes!$C$4</f>
        <v>2015-16:2019-20:2023-24</v>
      </c>
      <c r="G9" s="31" t="str">
        <f>Etiquettes!$C$3</f>
        <v>Pomme de terre</v>
      </c>
      <c r="I9" s="31" t="str">
        <f>Etiquettes!$C$6</f>
        <v>France entière</v>
      </c>
      <c r="J9" s="31" t="s">
        <v>504</v>
      </c>
      <c r="L9" s="4"/>
      <c r="O9" s="31" t="str">
        <f t="shared" si="0"/>
        <v>Les pommes de terre fraîches sont consommées en RHD</v>
      </c>
      <c r="P9" s="262" t="s">
        <v>505</v>
      </c>
    </row>
    <row r="10" spans="1:17">
      <c r="A10" s="4" t="str">
        <f>Produits!$B$11</f>
        <v>Pommes de terre de primeurs, à l'état frais ou réfrigéré, du 1er janvier au 30 juin</v>
      </c>
      <c r="B10" s="4" t="str">
        <f>Secteurs!$B$15</f>
        <v>Restauration commerciale</v>
      </c>
      <c r="C10" s="29"/>
      <c r="E10" s="4" t="str">
        <f>Etiquettes!$C$5</f>
        <v>kt</v>
      </c>
      <c r="F10" s="4" t="str">
        <f>Etiquettes!$C$4</f>
        <v>2015-16:2019-20:2023-24</v>
      </c>
      <c r="G10" s="31" t="str">
        <f>Etiquettes!$C$3</f>
        <v>Pomme de terre</v>
      </c>
      <c r="I10" s="31" t="str">
        <f>Etiquettes!$C$6</f>
        <v>France entière</v>
      </c>
      <c r="J10" s="31" t="s">
        <v>504</v>
      </c>
      <c r="L10" s="4"/>
      <c r="O10" s="31" t="str">
        <f t="shared" si="0"/>
        <v>Les pommes de terre fraîches sont consommées en RHD</v>
      </c>
      <c r="P10" s="262"/>
    </row>
    <row r="11" spans="1:17">
      <c r="A11" s="4" t="str">
        <f>Produits!$B$13</f>
        <v>Pommes de terre, à l'état frais ou réfrigéré (à l'excl. des pommes de terre de primeurs du 1er janvier au 30 juin, des pommes de terre de semence et des pommes de terre destinées à la fabrication de la fécule)</v>
      </c>
      <c r="B11" s="4" t="str">
        <f>Secteurs!$B$16</f>
        <v>Restauration collective</v>
      </c>
      <c r="C11" s="29"/>
      <c r="E11" s="4" t="str">
        <f>Etiquettes!$C$5</f>
        <v>kt</v>
      </c>
      <c r="F11" s="4" t="str">
        <f>Etiquettes!$C$4</f>
        <v>2015-16:2019-20:2023-24</v>
      </c>
      <c r="G11" s="31" t="str">
        <f>Etiquettes!$C$3</f>
        <v>Pomme de terre</v>
      </c>
      <c r="I11" s="31" t="str">
        <f>Etiquettes!$C$6</f>
        <v>France entière</v>
      </c>
      <c r="J11" s="31" t="s">
        <v>504</v>
      </c>
      <c r="L11" s="4"/>
      <c r="O11" s="31" t="str">
        <f t="shared" si="0"/>
        <v>Les pommes de terre fraîches sont consommées en RHD</v>
      </c>
      <c r="P11" s="262"/>
    </row>
    <row r="12" spans="1:17">
      <c r="A12" s="4" t="str">
        <f>Produits!$B$13</f>
        <v>Pommes de terre, à l'état frais ou réfrigéré (à l'excl. des pommes de terre de primeurs du 1er janvier au 30 juin, des pommes de terre de semence et des pommes de terre destinées à la fabrication de la fécule)</v>
      </c>
      <c r="B12" s="4" t="str">
        <f>Secteurs!$B$16</f>
        <v>Restauration collective</v>
      </c>
      <c r="D12" s="29"/>
      <c r="E12" s="4" t="str">
        <f>Etiquettes!$C$5</f>
        <v>kt</v>
      </c>
      <c r="F12" s="4" t="str">
        <f>Etiquettes!$C$4</f>
        <v>2015-16:2019-20:2023-24</v>
      </c>
      <c r="G12" s="31" t="str">
        <f>Etiquettes!$C$3</f>
        <v>Pomme de terre</v>
      </c>
      <c r="I12" s="31" t="str">
        <f>Etiquettes!$C$6</f>
        <v>France entière</v>
      </c>
      <c r="J12" s="31" t="s">
        <v>504</v>
      </c>
      <c r="O12" s="31" t="str">
        <f t="shared" si="0"/>
        <v>Les pommes de terre fraîches sont consommées en RHD</v>
      </c>
      <c r="P12" s="262"/>
    </row>
    <row r="13" spans="1:17">
      <c r="D13" s="32"/>
    </row>
    <row r="14" spans="1:17">
      <c r="D14" s="29"/>
    </row>
    <row r="15" spans="1:17">
      <c r="D15" s="29"/>
    </row>
    <row r="16" spans="1:17">
      <c r="D16" s="29"/>
    </row>
    <row r="17" spans="4:4">
      <c r="D17" s="29"/>
    </row>
    <row r="18" spans="4:4">
      <c r="D18" s="29"/>
    </row>
    <row r="19" spans="4:4">
      <c r="D19" s="29"/>
    </row>
  </sheetData>
  <mergeCells count="3">
    <mergeCell ref="P2:P3"/>
    <mergeCell ref="P4:P8"/>
    <mergeCell ref="P9:P12"/>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C8A940-89F8-4612-A4B9-26694E809C78}">
  <sheetPr>
    <tabColor rgb="FF92D050"/>
  </sheetPr>
  <dimension ref="A1:Q33"/>
  <sheetViews>
    <sheetView workbookViewId="0">
      <pane xSplit="2" ySplit="1" topLeftCell="I2" activePane="bottomRight" state="frozen"/>
      <selection activeCell="B15" sqref="B15"/>
      <selection pane="topRight" activeCell="B15" sqref="B15"/>
      <selection pane="bottomLeft" activeCell="B15" sqref="B15"/>
      <selection pane="bottomRight" activeCell="O2" sqref="O2"/>
    </sheetView>
  </sheetViews>
  <sheetFormatPr baseColWidth="10" defaultColWidth="9.109375" defaultRowHeight="14.4"/>
  <cols>
    <col min="1" max="1" width="8.6640625" style="4" bestFit="1" customWidth="1"/>
    <col min="2" max="2" width="44.44140625" style="4" bestFit="1" customWidth="1"/>
    <col min="3" max="3" width="7.7773437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33.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Secteurs!$B$2</f>
        <v>Récolte</v>
      </c>
      <c r="B2" s="4" t="str">
        <f>Produits!$B$4</f>
        <v>Plants certifiés de pommes de terre</v>
      </c>
      <c r="C2" s="29">
        <f>('Récolte - AGRESTE'!AL14+'Récolte - AGRESTE'!AL182)/10^4</f>
        <v>624.80449999999996</v>
      </c>
      <c r="E2" s="4" t="str">
        <f>Etiquettes!$C$5</f>
        <v>kt</v>
      </c>
      <c r="F2" s="4" t="str">
        <f>Etiquettes!$H$4</f>
        <v>2015-16</v>
      </c>
      <c r="G2" s="31" t="str">
        <f>Etiquettes!$C$3</f>
        <v>Pomme de terre</v>
      </c>
      <c r="H2" s="30" t="s">
        <v>24</v>
      </c>
      <c r="I2" s="31" t="str">
        <f>Etiquettes!$C$6</f>
        <v>France entière</v>
      </c>
      <c r="J2" s="31" t="s">
        <v>151</v>
      </c>
      <c r="K2" s="31"/>
      <c r="L2" s="4" t="str">
        <f>'Récolte - AGRESTE'!$B$6</f>
        <v>Agreste - Statistique agricole annuelle - SSP</v>
      </c>
      <c r="M2" s="31" t="str" cm="1">
        <f t="array" aca="1" ref="M2" ca="1">[4]!NOM_FEUILLE('Récolte - AGRESTE'!$C$8)</f>
        <v>Récolte - AGRESTE</v>
      </c>
      <c r="N2" s="30" t="str">
        <f>Etiquettes!$H$11</f>
        <v>Volume</v>
      </c>
      <c r="O2" s="31" t="str">
        <f>_xlfn.CONCAT(J2,IF(OR(ISBLANK(C2),ISERROR(C2)),"",_xlfn.CONCAT(" = ",MROUND(C2,1)," ",E2," (",L2,")")))</f>
        <v>Récolte de plants = 625 kt (Agreste - Statistique agricole annuelle - SSP)</v>
      </c>
    </row>
    <row r="3" spans="1:17">
      <c r="A3" s="4" t="str">
        <f>Secteurs!$B$2</f>
        <v>Récolte</v>
      </c>
      <c r="B3" s="4" t="str">
        <f>Produits!$B$5</f>
        <v>Dessus de plants de pommes de terre</v>
      </c>
      <c r="C3" s="29">
        <f>('Récolte - AGRESTE'!AL15+'Récolte - AGRESTE'!AL183)/10^4</f>
        <v>80.158100000000005</v>
      </c>
      <c r="E3" s="4" t="str">
        <f>Etiquettes!$C$5</f>
        <v>kt</v>
      </c>
      <c r="F3" s="4" t="str">
        <f>Etiquettes!$H$4</f>
        <v>2015-16</v>
      </c>
      <c r="G3" s="31" t="str">
        <f>Etiquettes!$C$3</f>
        <v>Pomme de terre</v>
      </c>
      <c r="H3" s="30" t="s">
        <v>24</v>
      </c>
      <c r="I3" s="31" t="str">
        <f>Etiquettes!$C$6</f>
        <v>France entière</v>
      </c>
      <c r="J3" s="31" t="s">
        <v>152</v>
      </c>
      <c r="K3" s="31"/>
      <c r="L3" s="4" t="str">
        <f>'Récolte - AGRESTE'!$B$6</f>
        <v>Agreste - Statistique agricole annuelle - SSP</v>
      </c>
      <c r="M3" s="31" t="str" cm="1">
        <f t="array" aca="1" ref="M3" ca="1">[4]!NOM_FEUILLE('Récolte - AGRESTE'!$C$8)</f>
        <v>Récolte - AGRESTE</v>
      </c>
      <c r="N3" s="30" t="str">
        <f>Etiquettes!$H$11</f>
        <v>Volume</v>
      </c>
      <c r="O3" s="31" t="str">
        <f t="shared" ref="O3:O16" si="0">_xlfn.CONCAT(J3,IF(OR(ISBLANK(C3),ISERROR(C3)),"",_xlfn.CONCAT(" = ",MROUND(C3,1)," ",E3," (",L3,")")))</f>
        <v>Récolte de dessus de plants = 80 kt (Agreste - Statistique agricole annuelle - SSP)</v>
      </c>
    </row>
    <row r="4" spans="1:17">
      <c r="A4" s="4" t="str">
        <f>Secteurs!$B$2</f>
        <v>Récolte</v>
      </c>
      <c r="B4" s="4" t="str">
        <f>Produits!$B$7</f>
        <v>Pommes de terre de féculerie</v>
      </c>
      <c r="C4" s="29">
        <f>('Récolte - AGRESTE'!AL16+'Récolte - AGRESTE'!AL184)/10^4</f>
        <v>926.34870000000001</v>
      </c>
      <c r="E4" s="4" t="str">
        <f>Etiquettes!$C$5</f>
        <v>kt</v>
      </c>
      <c r="F4" s="4" t="str">
        <f>Etiquettes!$H$4</f>
        <v>2015-16</v>
      </c>
      <c r="G4" s="31" t="str">
        <f>Etiquettes!$C$3</f>
        <v>Pomme de terre</v>
      </c>
      <c r="H4" s="30" t="s">
        <v>24</v>
      </c>
      <c r="I4" s="31" t="str">
        <f>Etiquettes!$C$6</f>
        <v>France entière</v>
      </c>
      <c r="J4" s="31" t="s">
        <v>153</v>
      </c>
      <c r="K4" s="31"/>
      <c r="L4" s="4" t="str">
        <f>'Récolte - AGRESTE'!$B$6</f>
        <v>Agreste - Statistique agricole annuelle - SSP</v>
      </c>
      <c r="M4" s="31" t="str" cm="1">
        <f t="array" aca="1" ref="M4" ca="1">[4]!NOM_FEUILLE('Récolte - AGRESTE'!$C$8)</f>
        <v>Récolte - AGRESTE</v>
      </c>
      <c r="N4" s="30" t="str">
        <f>Etiquettes!$H$11</f>
        <v>Volume</v>
      </c>
      <c r="O4" s="31" t="str">
        <f t="shared" si="0"/>
        <v>Récolte de pommes de terre de féculerie = 926 kt (Agreste - Statistique agricole annuelle - SSP)</v>
      </c>
    </row>
    <row r="5" spans="1:17">
      <c r="A5" s="4" t="str">
        <f>Secteurs!$B$2</f>
        <v>Récolte</v>
      </c>
      <c r="B5" s="4" t="str">
        <f>Produits!$B$10</f>
        <v>Pommes de terre primeurs ou nouvelles</v>
      </c>
      <c r="C5" s="29">
        <f>('Récolte - AGRESTE'!AL17+'Récolte - AGRESTE'!AL185)/10^4</f>
        <v>208.5651</v>
      </c>
      <c r="E5" s="4" t="str">
        <f>Etiquettes!$C$5</f>
        <v>kt</v>
      </c>
      <c r="F5" s="4" t="str">
        <f>Etiquettes!$H$4</f>
        <v>2015-16</v>
      </c>
      <c r="G5" s="31" t="str">
        <f>Etiquettes!$C$3</f>
        <v>Pomme de terre</v>
      </c>
      <c r="H5" s="30" t="s">
        <v>24</v>
      </c>
      <c r="I5" s="31" t="str">
        <f>Etiquettes!$C$6</f>
        <v>France entière</v>
      </c>
      <c r="J5" s="31" t="s">
        <v>154</v>
      </c>
      <c r="K5" s="31"/>
      <c r="L5" s="4" t="str">
        <f>'Récolte - AGRESTE'!$B$6</f>
        <v>Agreste - Statistique agricole annuelle - SSP</v>
      </c>
      <c r="M5" s="31" t="str" cm="1">
        <f t="array" aca="1" ref="M5" ca="1">[4]!NOM_FEUILLE('Récolte - AGRESTE'!$C$8)</f>
        <v>Récolte - AGRESTE</v>
      </c>
      <c r="N5" s="30" t="str">
        <f>Etiquettes!$H$11</f>
        <v>Volume</v>
      </c>
      <c r="O5" s="31" t="str">
        <f t="shared" si="0"/>
        <v>Récolte de pommes de terre primeurs ou nouvelles = 209 kt (Agreste - Statistique agricole annuelle - SSP)</v>
      </c>
    </row>
    <row r="6" spans="1:17">
      <c r="A6" s="4" t="str">
        <f>Secteurs!$B$2</f>
        <v>Récolte</v>
      </c>
      <c r="B6" s="4" t="str">
        <f>Produits!$B$12</f>
        <v>Pommes de terre de conservation ou demi-saison</v>
      </c>
      <c r="C6" s="29">
        <f>('Récolte - AGRESTE'!AL18+'Récolte - AGRESTE'!AL186)/10^4</f>
        <v>5333.0699000000004</v>
      </c>
      <c r="E6" s="4" t="str">
        <f>Etiquettes!$C$5</f>
        <v>kt</v>
      </c>
      <c r="F6" s="4" t="str">
        <f>Etiquettes!$H$4</f>
        <v>2015-16</v>
      </c>
      <c r="G6" s="31" t="str">
        <f>Etiquettes!$C$3</f>
        <v>Pomme de terre</v>
      </c>
      <c r="H6" s="30" t="s">
        <v>24</v>
      </c>
      <c r="I6" s="31" t="str">
        <f>Etiquettes!$C$6</f>
        <v>France entière</v>
      </c>
      <c r="J6" s="31" t="s">
        <v>155</v>
      </c>
      <c r="K6" s="31"/>
      <c r="L6" s="4" t="str">
        <f>'Récolte - AGRESTE'!$B$6</f>
        <v>Agreste - Statistique agricole annuelle - SSP</v>
      </c>
      <c r="M6" s="31" t="str" cm="1">
        <f t="array" aca="1" ref="M6" ca="1">[4]!NOM_FEUILLE('Récolte - AGRESTE'!$C$8)</f>
        <v>Récolte - AGRESTE</v>
      </c>
      <c r="N6" s="30" t="str">
        <f>Etiquettes!$H$11</f>
        <v>Volume</v>
      </c>
      <c r="O6" s="31" t="str">
        <f t="shared" si="0"/>
        <v>Récolte de pommes de terre de conservation ou demi-saison = 5333 kt (Agreste - Statistique agricole annuelle - SSP)</v>
      </c>
    </row>
    <row r="7" spans="1:17">
      <c r="A7" s="4" t="str">
        <f>Secteurs!$B$2</f>
        <v>Récolte</v>
      </c>
      <c r="B7" s="4" t="str">
        <f>Produits!$B$4</f>
        <v>Plants certifiés de pommes de terre</v>
      </c>
      <c r="C7" s="29">
        <f>('Récolte - AGRESTE'!AP14+'Récolte - AGRESTE'!AP182)/10^4</f>
        <v>700.98159999999996</v>
      </c>
      <c r="E7" s="4" t="str">
        <f>Etiquettes!$C$5</f>
        <v>kt</v>
      </c>
      <c r="F7" s="4" t="str">
        <f>Etiquettes!$I$4</f>
        <v>2019-20</v>
      </c>
      <c r="G7" s="31" t="str">
        <f>Etiquettes!$C$3</f>
        <v>Pomme de terre</v>
      </c>
      <c r="H7" s="30" t="s">
        <v>25</v>
      </c>
      <c r="I7" s="31" t="str">
        <f>Etiquettes!$C$6</f>
        <v>France entière</v>
      </c>
      <c r="J7" s="31" t="s">
        <v>151</v>
      </c>
      <c r="K7" s="31"/>
      <c r="L7" s="4" t="str">
        <f>'Récolte - AGRESTE'!$B$6</f>
        <v>Agreste - Statistique agricole annuelle - SSP</v>
      </c>
      <c r="M7" s="31" t="str" cm="1">
        <f t="array" aca="1" ref="M7" ca="1">[4]!NOM_FEUILLE('Récolte - AGRESTE'!$C$8)</f>
        <v>Récolte - AGRESTE</v>
      </c>
      <c r="N7" s="30" t="str">
        <f>Etiquettes!$H$11</f>
        <v>Volume</v>
      </c>
      <c r="O7" s="31" t="str">
        <f t="shared" si="0"/>
        <v>Récolte de plants = 701 kt (Agreste - Statistique agricole annuelle - SSP)</v>
      </c>
    </row>
    <row r="8" spans="1:17">
      <c r="A8" s="4" t="str">
        <f>Secteurs!$B$2</f>
        <v>Récolte</v>
      </c>
      <c r="B8" s="4" t="str">
        <f>Produits!$B$5</f>
        <v>Dessus de plants de pommes de terre</v>
      </c>
      <c r="C8" s="29">
        <f>('Récolte - AGRESTE'!AP15+'Récolte - AGRESTE'!AP183)/10^4</f>
        <v>94.579499999999996</v>
      </c>
      <c r="E8" s="4" t="str">
        <f>Etiquettes!$C$5</f>
        <v>kt</v>
      </c>
      <c r="F8" s="4" t="str">
        <f>Etiquettes!$I$4</f>
        <v>2019-20</v>
      </c>
      <c r="G8" s="31" t="str">
        <f>Etiquettes!$C$3</f>
        <v>Pomme de terre</v>
      </c>
      <c r="H8" s="30" t="s">
        <v>25</v>
      </c>
      <c r="I8" s="31" t="str">
        <f>Etiquettes!$C$6</f>
        <v>France entière</v>
      </c>
      <c r="J8" s="31" t="s">
        <v>152</v>
      </c>
      <c r="K8" s="31"/>
      <c r="L8" s="4" t="str">
        <f>'Récolte - AGRESTE'!$B$6</f>
        <v>Agreste - Statistique agricole annuelle - SSP</v>
      </c>
      <c r="M8" s="31" t="str" cm="1">
        <f t="array" aca="1" ref="M8" ca="1">[4]!NOM_FEUILLE('Récolte - AGRESTE'!$C$8)</f>
        <v>Récolte - AGRESTE</v>
      </c>
      <c r="N8" s="30" t="str">
        <f>Etiquettes!$H$11</f>
        <v>Volume</v>
      </c>
      <c r="O8" s="31" t="str">
        <f t="shared" si="0"/>
        <v>Récolte de dessus de plants = 95 kt (Agreste - Statistique agricole annuelle - SSP)</v>
      </c>
    </row>
    <row r="9" spans="1:17">
      <c r="A9" s="4" t="str">
        <f>Secteurs!$B$2</f>
        <v>Récolte</v>
      </c>
      <c r="B9" s="4" t="str">
        <f>Produits!$B$7</f>
        <v>Pommes de terre de féculerie</v>
      </c>
      <c r="C9" s="29">
        <f>('Récolte - AGRESTE'!AP16+'Récolte - AGRESTE'!AP184)/10^4</f>
        <v>958.60350000000005</v>
      </c>
      <c r="E9" s="4" t="str">
        <f>Etiquettes!$C$5</f>
        <v>kt</v>
      </c>
      <c r="F9" s="4" t="str">
        <f>Etiquettes!$I$4</f>
        <v>2019-20</v>
      </c>
      <c r="G9" s="31" t="str">
        <f>Etiquettes!$C$3</f>
        <v>Pomme de terre</v>
      </c>
      <c r="H9" s="30" t="s">
        <v>25</v>
      </c>
      <c r="I9" s="31" t="str">
        <f>Etiquettes!$C$6</f>
        <v>France entière</v>
      </c>
      <c r="J9" s="31" t="s">
        <v>153</v>
      </c>
      <c r="K9" s="31"/>
      <c r="L9" s="4" t="str">
        <f>'Récolte - AGRESTE'!$B$6</f>
        <v>Agreste - Statistique agricole annuelle - SSP</v>
      </c>
      <c r="M9" s="31" t="str" cm="1">
        <f t="array" aca="1" ref="M9" ca="1">[4]!NOM_FEUILLE('Récolte - AGRESTE'!$C$8)</f>
        <v>Récolte - AGRESTE</v>
      </c>
      <c r="N9" s="30" t="str">
        <f>Etiquettes!$H$11</f>
        <v>Volume</v>
      </c>
      <c r="O9" s="31" t="str">
        <f t="shared" si="0"/>
        <v>Récolte de pommes de terre de féculerie = 959 kt (Agreste - Statistique agricole annuelle - SSP)</v>
      </c>
    </row>
    <row r="10" spans="1:17">
      <c r="A10" s="4" t="str">
        <f>Secteurs!$B$2</f>
        <v>Récolte</v>
      </c>
      <c r="B10" s="4" t="str">
        <f>Produits!$B$10</f>
        <v>Pommes de terre primeurs ou nouvelles</v>
      </c>
      <c r="C10" s="29">
        <f>('Récolte - AGRESTE'!AP17+'Récolte - AGRESTE'!AP185)/10^4</f>
        <v>384.10969999999998</v>
      </c>
      <c r="E10" s="4" t="str">
        <f>Etiquettes!$C$5</f>
        <v>kt</v>
      </c>
      <c r="F10" s="4" t="str">
        <f>Etiquettes!$I$4</f>
        <v>2019-20</v>
      </c>
      <c r="G10" s="31" t="str">
        <f>Etiquettes!$C$3</f>
        <v>Pomme de terre</v>
      </c>
      <c r="H10" s="30" t="s">
        <v>25</v>
      </c>
      <c r="I10" s="31" t="str">
        <f>Etiquettes!$C$6</f>
        <v>France entière</v>
      </c>
      <c r="J10" s="31" t="s">
        <v>154</v>
      </c>
      <c r="K10" s="31"/>
      <c r="L10" s="4" t="str">
        <f>'Récolte - AGRESTE'!$B$6</f>
        <v>Agreste - Statistique agricole annuelle - SSP</v>
      </c>
      <c r="M10" s="31" t="str" cm="1">
        <f t="array" aca="1" ref="M10" ca="1">[4]!NOM_FEUILLE('Récolte - AGRESTE'!$C$8)</f>
        <v>Récolte - AGRESTE</v>
      </c>
      <c r="N10" s="30" t="str">
        <f>Etiquettes!$H$11</f>
        <v>Volume</v>
      </c>
      <c r="O10" s="31" t="str">
        <f t="shared" si="0"/>
        <v>Récolte de pommes de terre primeurs ou nouvelles = 384 kt (Agreste - Statistique agricole annuelle - SSP)</v>
      </c>
    </row>
    <row r="11" spans="1:17">
      <c r="A11" s="4" t="str">
        <f>Secteurs!$B$2</f>
        <v>Récolte</v>
      </c>
      <c r="B11" s="4" t="str">
        <f>Produits!$B$12</f>
        <v>Pommes de terre de conservation ou demi-saison</v>
      </c>
      <c r="C11" s="29">
        <f>('Récolte - AGRESTE'!AP18+'Récolte - AGRESTE'!AP186)/10^4</f>
        <v>6551.4153999999999</v>
      </c>
      <c r="E11" s="4" t="str">
        <f>Etiquettes!$C$5</f>
        <v>kt</v>
      </c>
      <c r="F11" s="4" t="str">
        <f>Etiquettes!$I$4</f>
        <v>2019-20</v>
      </c>
      <c r="G11" s="31" t="str">
        <f>Etiquettes!$C$3</f>
        <v>Pomme de terre</v>
      </c>
      <c r="H11" s="30" t="s">
        <v>25</v>
      </c>
      <c r="I11" s="31" t="str">
        <f>Etiquettes!$C$6</f>
        <v>France entière</v>
      </c>
      <c r="J11" s="31" t="s">
        <v>155</v>
      </c>
      <c r="K11" s="31"/>
      <c r="L11" s="4" t="str">
        <f>'Récolte - AGRESTE'!$B$6</f>
        <v>Agreste - Statistique agricole annuelle - SSP</v>
      </c>
      <c r="M11" s="31" t="str" cm="1">
        <f t="array" aca="1" ref="M11" ca="1">[4]!NOM_FEUILLE('Récolte - AGRESTE'!$C$8)</f>
        <v>Récolte - AGRESTE</v>
      </c>
      <c r="N11" s="30" t="str">
        <f>Etiquettes!$H$11</f>
        <v>Volume</v>
      </c>
      <c r="O11" s="31" t="str">
        <f t="shared" si="0"/>
        <v>Récolte de pommes de terre de conservation ou demi-saison = 6551 kt (Agreste - Statistique agricole annuelle - SSP)</v>
      </c>
    </row>
    <row r="12" spans="1:17">
      <c r="A12" s="4" t="str">
        <f>Secteurs!$B$2</f>
        <v>Récolte</v>
      </c>
      <c r="B12" s="4" t="str">
        <f>Produits!$B$4</f>
        <v>Plants certifiés de pommes de terre</v>
      </c>
      <c r="C12" s="29">
        <f>('Récolte - AGRESTE'!AT14+'Récolte - AGRESTE'!AT182)/10^4</f>
        <v>634.69320000000005</v>
      </c>
      <c r="E12" s="4" t="str">
        <f>Etiquettes!$C$5</f>
        <v>kt</v>
      </c>
      <c r="F12" s="4" t="str">
        <f>Etiquettes!$J$4</f>
        <v>2023-24</v>
      </c>
      <c r="G12" s="31" t="str">
        <f>Etiquettes!$C$3</f>
        <v>Pomme de terre</v>
      </c>
      <c r="H12" s="30" t="s">
        <v>26</v>
      </c>
      <c r="I12" s="31" t="str">
        <f>Etiquettes!$C$6</f>
        <v>France entière</v>
      </c>
      <c r="J12" s="31" t="s">
        <v>151</v>
      </c>
      <c r="K12" s="31"/>
      <c r="L12" s="4" t="str">
        <f>'Récolte - AGRESTE'!$B$6</f>
        <v>Agreste - Statistique agricole annuelle - SSP</v>
      </c>
      <c r="M12" s="31" t="str" cm="1">
        <f t="array" aca="1" ref="M12" ca="1">[4]!NOM_FEUILLE('Récolte - AGRESTE'!$C$8)</f>
        <v>Récolte - AGRESTE</v>
      </c>
      <c r="N12" s="30" t="str">
        <f>Etiquettes!$H$11</f>
        <v>Volume</v>
      </c>
      <c r="O12" s="31" t="str">
        <f t="shared" si="0"/>
        <v>Récolte de plants = 635 kt (Agreste - Statistique agricole annuelle - SSP)</v>
      </c>
    </row>
    <row r="13" spans="1:17">
      <c r="A13" s="4" t="str">
        <f>Secteurs!$B$2</f>
        <v>Récolte</v>
      </c>
      <c r="B13" s="4" t="str">
        <f>Produits!$B$5</f>
        <v>Dessus de plants de pommes de terre</v>
      </c>
      <c r="C13" s="29">
        <f>('Récolte - AGRESTE'!AT15+'Récolte - AGRESTE'!AT183)/10^4</f>
        <v>102.3574</v>
      </c>
      <c r="E13" s="4" t="str">
        <f>Etiquettes!$C$5</f>
        <v>kt</v>
      </c>
      <c r="F13" s="4" t="str">
        <f>Etiquettes!$J$4</f>
        <v>2023-24</v>
      </c>
      <c r="G13" s="31" t="str">
        <f>Etiquettes!$C$3</f>
        <v>Pomme de terre</v>
      </c>
      <c r="H13" s="30" t="s">
        <v>26</v>
      </c>
      <c r="I13" s="31" t="str">
        <f>Etiquettes!$C$6</f>
        <v>France entière</v>
      </c>
      <c r="J13" s="31" t="s">
        <v>152</v>
      </c>
      <c r="K13" s="31"/>
      <c r="L13" s="4" t="str">
        <f>'Récolte - AGRESTE'!$B$6</f>
        <v>Agreste - Statistique agricole annuelle - SSP</v>
      </c>
      <c r="M13" s="31" t="str" cm="1">
        <f t="array" aca="1" ref="M13" ca="1">[4]!NOM_FEUILLE('Récolte - AGRESTE'!$C$8)</f>
        <v>Récolte - AGRESTE</v>
      </c>
      <c r="N13" s="30" t="str">
        <f>Etiquettes!$H$11</f>
        <v>Volume</v>
      </c>
      <c r="O13" s="31" t="str">
        <f t="shared" si="0"/>
        <v>Récolte de dessus de plants = 102 kt (Agreste - Statistique agricole annuelle - SSP)</v>
      </c>
    </row>
    <row r="14" spans="1:17">
      <c r="A14" s="4" t="str">
        <f>Secteurs!$B$2</f>
        <v>Récolte</v>
      </c>
      <c r="B14" s="4" t="str">
        <f>Produits!$B$7</f>
        <v>Pommes de terre de féculerie</v>
      </c>
      <c r="C14" s="29">
        <f>('Récolte - AGRESTE'!AT16+'Récolte - AGRESTE'!AT184)/10^4</f>
        <v>726.07669999999996</v>
      </c>
      <c r="E14" s="4" t="str">
        <f>Etiquettes!$C$5</f>
        <v>kt</v>
      </c>
      <c r="F14" s="4" t="str">
        <f>Etiquettes!$J$4</f>
        <v>2023-24</v>
      </c>
      <c r="G14" s="31" t="str">
        <f>Etiquettes!$C$3</f>
        <v>Pomme de terre</v>
      </c>
      <c r="H14" s="30" t="s">
        <v>26</v>
      </c>
      <c r="I14" s="31" t="str">
        <f>Etiquettes!$C$6</f>
        <v>France entière</v>
      </c>
      <c r="J14" s="31" t="s">
        <v>153</v>
      </c>
      <c r="K14" s="31"/>
      <c r="L14" s="4" t="str">
        <f>'Récolte - AGRESTE'!$B$6</f>
        <v>Agreste - Statistique agricole annuelle - SSP</v>
      </c>
      <c r="M14" s="31" t="str" cm="1">
        <f t="array" aca="1" ref="M14" ca="1">[4]!NOM_FEUILLE('Récolte - AGRESTE'!$C$8)</f>
        <v>Récolte - AGRESTE</v>
      </c>
      <c r="N14" s="30" t="str">
        <f>Etiquettes!$H$11</f>
        <v>Volume</v>
      </c>
      <c r="O14" s="31" t="str">
        <f t="shared" si="0"/>
        <v>Récolte de pommes de terre de féculerie = 726 kt (Agreste - Statistique agricole annuelle - SSP)</v>
      </c>
    </row>
    <row r="15" spans="1:17">
      <c r="A15" s="4" t="str">
        <f>Secteurs!$B$2</f>
        <v>Récolte</v>
      </c>
      <c r="B15" s="4" t="str">
        <f>Produits!$B$10</f>
        <v>Pommes de terre primeurs ou nouvelles</v>
      </c>
      <c r="C15" s="29">
        <f>('Récolte - AGRESTE'!AT17+'Récolte - AGRESTE'!AT185)/10^4</f>
        <v>419.83370000000002</v>
      </c>
      <c r="E15" s="4" t="str">
        <f>Etiquettes!$C$5</f>
        <v>kt</v>
      </c>
      <c r="F15" s="4" t="str">
        <f>Etiquettes!$J$4</f>
        <v>2023-24</v>
      </c>
      <c r="G15" s="31" t="str">
        <f>Etiquettes!$C$3</f>
        <v>Pomme de terre</v>
      </c>
      <c r="H15" s="30" t="s">
        <v>26</v>
      </c>
      <c r="I15" s="31" t="str">
        <f>Etiquettes!$C$6</f>
        <v>France entière</v>
      </c>
      <c r="J15" s="31" t="s">
        <v>154</v>
      </c>
      <c r="K15" s="31"/>
      <c r="L15" s="4" t="str">
        <f>'Récolte - AGRESTE'!$B$6</f>
        <v>Agreste - Statistique agricole annuelle - SSP</v>
      </c>
      <c r="M15" s="31" t="str" cm="1">
        <f t="array" aca="1" ref="M15" ca="1">[4]!NOM_FEUILLE('Récolte - AGRESTE'!$C$8)</f>
        <v>Récolte - AGRESTE</v>
      </c>
      <c r="N15" s="30" t="str">
        <f>Etiquettes!$H$11</f>
        <v>Volume</v>
      </c>
      <c r="O15" s="31" t="str">
        <f t="shared" si="0"/>
        <v>Récolte de pommes de terre primeurs ou nouvelles = 420 kt (Agreste - Statistique agricole annuelle - SSP)</v>
      </c>
    </row>
    <row r="16" spans="1:17">
      <c r="A16" s="4" t="str">
        <f>Secteurs!$B$2</f>
        <v>Récolte</v>
      </c>
      <c r="B16" s="4" t="str">
        <f>Produits!$B$12</f>
        <v>Pommes de terre de conservation ou demi-saison</v>
      </c>
      <c r="C16" s="29">
        <f>('Récolte - AGRESTE'!AT18+'Récolte - AGRESTE'!AT186)/10^4</f>
        <v>6723.5330000000004</v>
      </c>
      <c r="E16" s="4" t="str">
        <f>Etiquettes!$C$5</f>
        <v>kt</v>
      </c>
      <c r="F16" s="4" t="str">
        <f>Etiquettes!$J$4</f>
        <v>2023-24</v>
      </c>
      <c r="G16" s="31" t="str">
        <f>Etiquettes!$C$3</f>
        <v>Pomme de terre</v>
      </c>
      <c r="H16" s="30" t="s">
        <v>26</v>
      </c>
      <c r="I16" s="31" t="str">
        <f>Etiquettes!$C$6</f>
        <v>France entière</v>
      </c>
      <c r="J16" s="31" t="s">
        <v>155</v>
      </c>
      <c r="K16" s="31"/>
      <c r="L16" s="4" t="str">
        <f>'Récolte - AGRESTE'!$B$6</f>
        <v>Agreste - Statistique agricole annuelle - SSP</v>
      </c>
      <c r="M16" s="31" t="str" cm="1">
        <f t="array" aca="1" ref="M16" ca="1">[4]!NOM_FEUILLE('Récolte - AGRESTE'!$C$8)</f>
        <v>Récolte - AGRESTE</v>
      </c>
      <c r="N16" s="30" t="str">
        <f>Etiquettes!$H$11</f>
        <v>Volume</v>
      </c>
      <c r="O16" s="31" t="str">
        <f t="shared" si="0"/>
        <v>Récolte de pommes de terre de conservation ou demi-saison = 6724 kt (Agreste - Statistique agricole annuelle - SSP)</v>
      </c>
    </row>
    <row r="17" spans="3:15">
      <c r="C17" s="29"/>
      <c r="L17" s="4"/>
      <c r="O17" s="30"/>
    </row>
    <row r="18" spans="3:15">
      <c r="C18" s="29"/>
      <c r="J18" s="31"/>
      <c r="K18" s="31"/>
      <c r="L18" s="4"/>
      <c r="O18" s="30"/>
    </row>
    <row r="19" spans="3:15">
      <c r="C19" s="32"/>
      <c r="K19" s="31"/>
      <c r="L19" s="4"/>
      <c r="O19" s="30"/>
    </row>
    <row r="20" spans="3:15">
      <c r="C20" s="29"/>
      <c r="K20" s="31"/>
      <c r="L20" s="4"/>
      <c r="O20" s="30"/>
    </row>
    <row r="21" spans="3:15">
      <c r="C21" s="29"/>
      <c r="K21" s="31"/>
      <c r="L21" s="4"/>
      <c r="O21" s="30"/>
    </row>
    <row r="22" spans="3:15">
      <c r="C22" s="29"/>
      <c r="I22" s="4"/>
      <c r="K22" s="31"/>
      <c r="L22" s="4"/>
      <c r="O22" s="30"/>
    </row>
    <row r="23" spans="3:15">
      <c r="C23" s="29"/>
      <c r="I23" s="4"/>
      <c r="L23" s="4"/>
      <c r="O23" s="30"/>
    </row>
    <row r="24" spans="3:15">
      <c r="C24" s="29"/>
      <c r="I24" s="4"/>
      <c r="L24" s="4"/>
      <c r="O24" s="30"/>
    </row>
    <row r="25" spans="3:15">
      <c r="C25" s="29"/>
      <c r="I25" s="4"/>
      <c r="L25" s="4"/>
      <c r="O25" s="30"/>
    </row>
    <row r="26" spans="3:15">
      <c r="D26" s="29"/>
    </row>
    <row r="27" spans="3:15">
      <c r="D27" s="32"/>
    </row>
    <row r="28" spans="3:15">
      <c r="D28" s="29"/>
    </row>
    <row r="29" spans="3:15">
      <c r="D29" s="29"/>
    </row>
    <row r="30" spans="3:15">
      <c r="D30" s="29"/>
    </row>
    <row r="31" spans="3:15">
      <c r="D31" s="29"/>
    </row>
    <row r="32" spans="3:15">
      <c r="D32" s="29"/>
    </row>
    <row r="33" spans="4:4">
      <c r="D33" s="29"/>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DEF6F-8150-49A3-AD2A-45D3B8681447}">
  <sheetPr>
    <tabColor rgb="FFFFC000"/>
  </sheetPr>
  <dimension ref="A1:BH253"/>
  <sheetViews>
    <sheetView workbookViewId="0">
      <pane xSplit="4" ySplit="13" topLeftCell="E14" activePane="bottomRight" state="frozen"/>
      <selection sqref="A1:B1"/>
      <selection pane="topRight" sqref="A1:B1"/>
      <selection pane="bottomLeft" sqref="A1:B1"/>
      <selection pane="bottomRight" activeCell="B6" sqref="B6"/>
    </sheetView>
  </sheetViews>
  <sheetFormatPr baseColWidth="10" defaultRowHeight="14.4"/>
  <cols>
    <col min="1" max="1" width="12.109375" style="41" customWidth="1"/>
    <col min="2" max="2" width="39.5546875" style="41" customWidth="1"/>
    <col min="3" max="3" width="11.5546875" style="21"/>
    <col min="4" max="4" width="50.33203125" style="21" customWidth="1"/>
    <col min="5" max="18" width="15.6640625" style="21" hidden="1" customWidth="1"/>
    <col min="19" max="32" width="8.6640625" style="21" hidden="1" customWidth="1"/>
    <col min="33" max="37" width="15.6640625" style="21" hidden="1" customWidth="1"/>
    <col min="38" max="38" width="15.6640625" style="21" customWidth="1"/>
    <col min="39" max="41" width="15.6640625" style="21" hidden="1" customWidth="1"/>
    <col min="42" max="42" width="15.6640625" style="21" customWidth="1"/>
    <col min="43" max="45" width="15.6640625" style="21" hidden="1" customWidth="1"/>
    <col min="46" max="60" width="15.6640625" style="21" customWidth="1"/>
    <col min="61" max="61" width="14.6640625" style="21" customWidth="1"/>
    <col min="62" max="16384" width="11.5546875" style="21"/>
  </cols>
  <sheetData>
    <row r="1" spans="1:60" s="41" customFormat="1" ht="15" thickBot="1">
      <c r="A1" s="263" t="s">
        <v>194</v>
      </c>
      <c r="B1" s="264"/>
    </row>
    <row r="2" spans="1:60" s="41" customFormat="1">
      <c r="A2" s="42" t="s">
        <v>195</v>
      </c>
      <c r="B2" s="43" t="s">
        <v>196</v>
      </c>
    </row>
    <row r="3" spans="1:60" s="41" customFormat="1">
      <c r="A3" s="44" t="s">
        <v>10</v>
      </c>
      <c r="B3" s="45" t="s">
        <v>197</v>
      </c>
    </row>
    <row r="4" spans="1:60" s="41" customFormat="1">
      <c r="A4" s="44" t="s">
        <v>22</v>
      </c>
      <c r="B4" s="45" t="s">
        <v>40</v>
      </c>
    </row>
    <row r="5" spans="1:60" s="41" customFormat="1">
      <c r="A5" s="44" t="s">
        <v>20</v>
      </c>
      <c r="B5" s="45" t="s">
        <v>198</v>
      </c>
    </row>
    <row r="6" spans="1:60" s="41" customFormat="1">
      <c r="A6" s="44" t="s">
        <v>28</v>
      </c>
      <c r="B6" s="4" t="s">
        <v>150</v>
      </c>
    </row>
    <row r="7" spans="1:60" s="41" customFormat="1" ht="15" thickBot="1">
      <c r="A7" s="46" t="s">
        <v>193</v>
      </c>
      <c r="B7" s="47" t="s">
        <v>199</v>
      </c>
    </row>
    <row r="8" spans="1:60" ht="19.8">
      <c r="C8" s="20" t="s">
        <v>58</v>
      </c>
      <c r="E8" s="22"/>
      <c r="F8" s="22"/>
      <c r="G8" s="22"/>
      <c r="H8" s="22"/>
      <c r="I8" s="22"/>
      <c r="J8" s="22"/>
      <c r="K8" s="22"/>
      <c r="L8" s="22"/>
      <c r="M8" s="22"/>
      <c r="N8" s="22"/>
      <c r="O8" s="22"/>
      <c r="P8" s="22"/>
      <c r="Q8" s="22"/>
      <c r="R8" s="22"/>
      <c r="S8" s="23"/>
      <c r="T8" s="23"/>
      <c r="U8" s="23"/>
      <c r="V8" s="23"/>
      <c r="W8" s="23"/>
      <c r="X8" s="23"/>
      <c r="Y8" s="23"/>
      <c r="Z8" s="23"/>
      <c r="AA8" s="23"/>
      <c r="AB8" s="23"/>
      <c r="AC8" s="23"/>
      <c r="AD8" s="23"/>
      <c r="AE8" s="23"/>
      <c r="AF8" s="23"/>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row>
    <row r="9" spans="1:60" ht="15.6">
      <c r="C9" s="24" t="s">
        <v>59</v>
      </c>
      <c r="E9" s="22"/>
      <c r="F9" s="22"/>
      <c r="G9" s="22"/>
      <c r="H9" s="22"/>
      <c r="I9" s="22"/>
      <c r="J9" s="22"/>
      <c r="K9" s="22"/>
      <c r="L9" s="22"/>
      <c r="M9" s="22"/>
      <c r="N9" s="22"/>
      <c r="O9" s="22"/>
      <c r="P9" s="22"/>
      <c r="Q9" s="22"/>
      <c r="R9" s="22"/>
      <c r="S9" s="23"/>
      <c r="T9" s="23"/>
      <c r="U9" s="23"/>
      <c r="V9" s="23"/>
      <c r="W9" s="23"/>
      <c r="X9" s="23"/>
      <c r="Y9" s="23"/>
      <c r="Z9" s="23"/>
      <c r="AA9" s="23"/>
      <c r="AB9" s="23"/>
      <c r="AC9" s="23"/>
      <c r="AD9" s="23"/>
      <c r="AE9" s="23"/>
      <c r="AF9" s="23"/>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row>
    <row r="10" spans="1:60">
      <c r="C10" s="21" t="s">
        <v>60</v>
      </c>
      <c r="E10" s="22"/>
      <c r="F10" s="22"/>
      <c r="G10" s="22"/>
      <c r="H10" s="22"/>
      <c r="I10" s="22"/>
      <c r="J10" s="22"/>
      <c r="K10" s="22"/>
      <c r="L10" s="22"/>
      <c r="M10" s="22"/>
      <c r="N10" s="22"/>
      <c r="O10" s="22"/>
      <c r="P10" s="22"/>
      <c r="Q10" s="22"/>
      <c r="R10" s="22"/>
      <c r="S10" s="23"/>
      <c r="T10" s="23"/>
      <c r="U10" s="23"/>
      <c r="V10" s="23"/>
      <c r="W10" s="23"/>
      <c r="X10" s="23"/>
      <c r="Y10" s="23"/>
      <c r="Z10" s="23"/>
      <c r="AA10" s="23"/>
      <c r="AB10" s="23"/>
      <c r="AC10" s="23"/>
      <c r="AD10" s="23"/>
      <c r="AE10" s="23"/>
      <c r="AF10" s="23"/>
      <c r="AG10" s="22"/>
      <c r="AH10" s="22"/>
      <c r="AI10" s="22"/>
      <c r="AJ10" s="22"/>
      <c r="AK10" s="22"/>
      <c r="AL10" s="22"/>
      <c r="AM10" s="22"/>
      <c r="AN10" s="22"/>
      <c r="AO10" s="22"/>
      <c r="AP10" s="22"/>
      <c r="AQ10" s="22"/>
      <c r="AR10" s="22"/>
      <c r="AS10" s="22"/>
      <c r="AT10" s="22"/>
      <c r="AU10" s="22"/>
      <c r="AV10" s="22"/>
      <c r="AW10" s="22"/>
      <c r="AX10" s="22"/>
      <c r="AY10" s="22"/>
      <c r="AZ10" s="22"/>
      <c r="BA10" s="22"/>
      <c r="BB10" s="22"/>
      <c r="BC10" s="22"/>
      <c r="BD10" s="22"/>
      <c r="BE10" s="22"/>
      <c r="BF10" s="22"/>
      <c r="BG10" s="22"/>
      <c r="BH10" s="22"/>
    </row>
    <row r="11" spans="1:60">
      <c r="C11" s="21" t="s">
        <v>61</v>
      </c>
      <c r="E11" s="22"/>
      <c r="F11" s="22"/>
      <c r="G11" s="22"/>
      <c r="H11" s="22"/>
      <c r="I11" s="22"/>
      <c r="J11" s="22"/>
      <c r="K11" s="22"/>
      <c r="L11" s="22"/>
      <c r="M11" s="22"/>
      <c r="N11" s="22"/>
      <c r="O11" s="22"/>
      <c r="P11" s="22"/>
      <c r="Q11" s="22"/>
      <c r="R11" s="22"/>
      <c r="S11" s="23"/>
      <c r="T11" s="23"/>
      <c r="U11" s="23"/>
      <c r="V11" s="23"/>
      <c r="W11" s="23"/>
      <c r="X11" s="23"/>
      <c r="Y11" s="23"/>
      <c r="Z11" s="23"/>
      <c r="AA11" s="23"/>
      <c r="AB11" s="23"/>
      <c r="AC11" s="23"/>
      <c r="AD11" s="23"/>
      <c r="AE11" s="23"/>
      <c r="AF11" s="23"/>
      <c r="AG11" s="22"/>
      <c r="AH11" s="22"/>
      <c r="AI11" s="22"/>
      <c r="AJ11" s="22"/>
      <c r="AK11" s="22"/>
      <c r="AL11" s="22"/>
      <c r="AM11" s="22"/>
      <c r="AN11" s="22"/>
      <c r="AO11" s="22"/>
      <c r="AP11" s="22"/>
      <c r="AQ11" s="22"/>
      <c r="AR11" s="22"/>
      <c r="AS11" s="22"/>
      <c r="AT11" s="22"/>
      <c r="AU11" s="22"/>
      <c r="AV11" s="22"/>
      <c r="AW11" s="22"/>
      <c r="AX11" s="22"/>
      <c r="AY11" s="22"/>
      <c r="AZ11" s="22"/>
      <c r="BA11" s="22"/>
      <c r="BB11" s="22"/>
      <c r="BC11" s="22"/>
      <c r="BD11" s="22"/>
      <c r="BE11" s="22"/>
      <c r="BF11" s="22"/>
      <c r="BG11" s="22"/>
      <c r="BH11" s="22"/>
    </row>
    <row r="12" spans="1:60">
      <c r="E12" s="22"/>
      <c r="F12" s="22"/>
      <c r="G12" s="22"/>
      <c r="H12" s="22"/>
      <c r="I12" s="22"/>
      <c r="J12" s="22"/>
      <c r="K12" s="22"/>
      <c r="L12" s="22"/>
      <c r="M12" s="22"/>
      <c r="N12" s="22"/>
      <c r="O12" s="22"/>
      <c r="P12" s="22"/>
      <c r="Q12" s="22"/>
      <c r="R12" s="22"/>
      <c r="S12" s="23"/>
      <c r="T12" s="23"/>
      <c r="U12" s="23"/>
      <c r="V12" s="23"/>
      <c r="W12" s="23"/>
      <c r="X12" s="23"/>
      <c r="Y12" s="23"/>
      <c r="Z12" s="23"/>
      <c r="AA12" s="23"/>
      <c r="AB12" s="23"/>
      <c r="AC12" s="23"/>
      <c r="AD12" s="23"/>
      <c r="AE12" s="23"/>
      <c r="AF12" s="23"/>
      <c r="AG12" s="22"/>
      <c r="AH12" s="22"/>
      <c r="AI12" s="22"/>
      <c r="AJ12" s="22"/>
      <c r="AK12" s="22"/>
      <c r="AL12" s="22"/>
      <c r="AM12" s="22"/>
      <c r="AN12" s="22"/>
      <c r="AO12" s="22"/>
      <c r="AP12" s="22"/>
      <c r="AQ12" s="22"/>
      <c r="AR12" s="22"/>
      <c r="AS12" s="22"/>
      <c r="AT12" s="22"/>
      <c r="AU12" s="22"/>
      <c r="AV12" s="22"/>
      <c r="AW12" s="22"/>
      <c r="AX12" s="22"/>
      <c r="AY12" s="22"/>
      <c r="AZ12" s="22"/>
      <c r="BA12" s="22"/>
      <c r="BB12" s="22"/>
      <c r="BC12" s="22"/>
      <c r="BD12" s="22"/>
      <c r="BE12" s="22"/>
      <c r="BF12" s="22"/>
      <c r="BG12" s="22"/>
      <c r="BH12" s="22"/>
    </row>
    <row r="13" spans="1:60">
      <c r="C13" s="21" t="s">
        <v>62</v>
      </c>
      <c r="D13" s="21" t="s">
        <v>63</v>
      </c>
      <c r="E13" s="22" t="s">
        <v>64</v>
      </c>
      <c r="F13" s="22" t="s">
        <v>65</v>
      </c>
      <c r="G13" s="22" t="s">
        <v>66</v>
      </c>
      <c r="H13" s="22" t="s">
        <v>67</v>
      </c>
      <c r="I13" s="22" t="s">
        <v>68</v>
      </c>
      <c r="J13" s="22" t="s">
        <v>69</v>
      </c>
      <c r="K13" s="22" t="s">
        <v>70</v>
      </c>
      <c r="L13" s="22" t="s">
        <v>71</v>
      </c>
      <c r="M13" s="22" t="s">
        <v>72</v>
      </c>
      <c r="N13" s="22" t="s">
        <v>73</v>
      </c>
      <c r="O13" s="22" t="s">
        <v>74</v>
      </c>
      <c r="P13" s="22" t="s">
        <v>75</v>
      </c>
      <c r="Q13" s="22" t="s">
        <v>76</v>
      </c>
      <c r="R13" s="22" t="s">
        <v>77</v>
      </c>
      <c r="S13" s="23" t="s">
        <v>78</v>
      </c>
      <c r="T13" s="23" t="s">
        <v>79</v>
      </c>
      <c r="U13" s="23" t="s">
        <v>80</v>
      </c>
      <c r="V13" s="23" t="s">
        <v>81</v>
      </c>
      <c r="W13" s="23" t="s">
        <v>82</v>
      </c>
      <c r="X13" s="23" t="s">
        <v>83</v>
      </c>
      <c r="Y13" s="23" t="s">
        <v>84</v>
      </c>
      <c r="Z13" s="23" t="s">
        <v>85</v>
      </c>
      <c r="AA13" s="23" t="s">
        <v>86</v>
      </c>
      <c r="AB13" s="23" t="s">
        <v>87</v>
      </c>
      <c r="AC13" s="23" t="s">
        <v>88</v>
      </c>
      <c r="AD13" s="23" t="s">
        <v>89</v>
      </c>
      <c r="AE13" s="23" t="s">
        <v>90</v>
      </c>
      <c r="AF13" s="23" t="s">
        <v>91</v>
      </c>
      <c r="AG13" s="22" t="s">
        <v>92</v>
      </c>
      <c r="AH13" s="22" t="s">
        <v>93</v>
      </c>
      <c r="AI13" s="22" t="s">
        <v>94</v>
      </c>
      <c r="AJ13" s="22" t="s">
        <v>95</v>
      </c>
      <c r="AK13" s="22" t="s">
        <v>96</v>
      </c>
      <c r="AL13" s="22" t="s">
        <v>97</v>
      </c>
      <c r="AM13" s="22" t="s">
        <v>98</v>
      </c>
      <c r="AN13" s="22" t="s">
        <v>99</v>
      </c>
      <c r="AO13" s="22" t="s">
        <v>100</v>
      </c>
      <c r="AP13" s="22" t="s">
        <v>101</v>
      </c>
      <c r="AQ13" s="22" t="s">
        <v>102</v>
      </c>
      <c r="AR13" s="22" t="s">
        <v>103</v>
      </c>
      <c r="AS13" s="22" t="s">
        <v>104</v>
      </c>
      <c r="AT13" s="22" t="s">
        <v>105</v>
      </c>
      <c r="AU13" s="22"/>
      <c r="AV13" s="22"/>
      <c r="AW13" s="22"/>
      <c r="AX13" s="22"/>
      <c r="AY13" s="22"/>
      <c r="AZ13" s="22"/>
      <c r="BA13" s="22"/>
      <c r="BB13" s="22"/>
      <c r="BC13" s="22"/>
      <c r="BD13" s="22"/>
      <c r="BE13" s="22"/>
      <c r="BF13" s="22"/>
      <c r="BG13" s="22"/>
      <c r="BH13" s="22"/>
    </row>
    <row r="14" spans="1:60">
      <c r="C14" s="21" t="s">
        <v>106</v>
      </c>
      <c r="D14" s="21" t="s">
        <v>107</v>
      </c>
      <c r="E14" s="22">
        <v>17698</v>
      </c>
      <c r="F14" s="22">
        <v>17391</v>
      </c>
      <c r="G14" s="22">
        <v>17106</v>
      </c>
      <c r="H14" s="22">
        <v>17703</v>
      </c>
      <c r="I14" s="22">
        <v>18578</v>
      </c>
      <c r="J14" s="22">
        <v>19217</v>
      </c>
      <c r="K14" s="22">
        <v>19285</v>
      </c>
      <c r="L14" s="22">
        <v>20810</v>
      </c>
      <c r="M14" s="22">
        <v>21592</v>
      </c>
      <c r="N14" s="22">
        <v>22517</v>
      </c>
      <c r="O14" s="22">
        <v>23017</v>
      </c>
      <c r="P14" s="22">
        <v>24045</v>
      </c>
      <c r="Q14" s="22">
        <v>23619</v>
      </c>
      <c r="R14" s="22">
        <v>20676</v>
      </c>
      <c r="S14" s="23">
        <v>275.12</v>
      </c>
      <c r="T14" s="23">
        <v>308.22000000000003</v>
      </c>
      <c r="U14" s="23">
        <v>286.24</v>
      </c>
      <c r="V14" s="23">
        <v>301.2</v>
      </c>
      <c r="W14" s="23">
        <v>327.38</v>
      </c>
      <c r="X14" s="23">
        <v>325.13</v>
      </c>
      <c r="Y14" s="23">
        <v>283.87</v>
      </c>
      <c r="Z14" s="23">
        <v>303.36</v>
      </c>
      <c r="AA14" s="23">
        <v>282.19</v>
      </c>
      <c r="AB14" s="23">
        <v>311.31</v>
      </c>
      <c r="AC14" s="23">
        <v>307.33</v>
      </c>
      <c r="AD14" s="23">
        <v>324.67</v>
      </c>
      <c r="AE14" s="23">
        <v>302.68</v>
      </c>
      <c r="AF14" s="23">
        <v>306.97000000000003</v>
      </c>
      <c r="AG14" s="22">
        <v>4869111</v>
      </c>
      <c r="AH14" s="22">
        <v>5360333</v>
      </c>
      <c r="AI14" s="22">
        <v>4896506</v>
      </c>
      <c r="AJ14" s="22">
        <v>5332215</v>
      </c>
      <c r="AK14" s="22">
        <v>6082042</v>
      </c>
      <c r="AL14" s="54">
        <v>6248045</v>
      </c>
      <c r="AM14" s="22">
        <v>5474523</v>
      </c>
      <c r="AN14" s="22">
        <v>6312894</v>
      </c>
      <c r="AO14" s="22">
        <v>6092969</v>
      </c>
      <c r="AP14" s="54">
        <v>7009816</v>
      </c>
      <c r="AQ14" s="22">
        <v>7073862</v>
      </c>
      <c r="AR14" s="22">
        <v>7806614</v>
      </c>
      <c r="AS14" s="22">
        <v>7148892</v>
      </c>
      <c r="AT14" s="54">
        <v>6346932</v>
      </c>
      <c r="AU14" s="22"/>
      <c r="AV14" s="22"/>
      <c r="AW14" s="22"/>
      <c r="AX14" s="22"/>
      <c r="AY14" s="22"/>
      <c r="AZ14" s="22"/>
      <c r="BA14" s="22"/>
      <c r="BB14" s="22"/>
      <c r="BC14" s="22"/>
      <c r="BD14" s="22"/>
      <c r="BE14" s="22"/>
      <c r="BF14" s="22"/>
      <c r="BG14" s="22"/>
      <c r="BH14" s="22"/>
    </row>
    <row r="15" spans="1:60">
      <c r="C15" s="21" t="s">
        <v>106</v>
      </c>
      <c r="D15" s="21" t="s">
        <v>108</v>
      </c>
      <c r="E15" s="22">
        <v>0</v>
      </c>
      <c r="F15" s="22">
        <v>0</v>
      </c>
      <c r="G15" s="22">
        <v>0</v>
      </c>
      <c r="H15" s="22">
        <v>0</v>
      </c>
      <c r="I15" s="22">
        <v>0</v>
      </c>
      <c r="J15" s="22">
        <v>0</v>
      </c>
      <c r="K15" s="22">
        <v>0</v>
      </c>
      <c r="L15" s="22">
        <v>0</v>
      </c>
      <c r="M15" s="22">
        <v>0</v>
      </c>
      <c r="N15" s="22">
        <v>0</v>
      </c>
      <c r="O15" s="22">
        <v>0</v>
      </c>
      <c r="P15" s="22">
        <v>0</v>
      </c>
      <c r="Q15" s="22">
        <v>0</v>
      </c>
      <c r="R15" s="22">
        <v>0</v>
      </c>
      <c r="S15" s="23"/>
      <c r="T15" s="23"/>
      <c r="U15" s="23"/>
      <c r="V15" s="23"/>
      <c r="W15" s="23"/>
      <c r="X15" s="23"/>
      <c r="Y15" s="23"/>
      <c r="Z15" s="23"/>
      <c r="AA15" s="23"/>
      <c r="AB15" s="23"/>
      <c r="AC15" s="23"/>
      <c r="AD15" s="23"/>
      <c r="AE15" s="23"/>
      <c r="AF15" s="23"/>
      <c r="AG15" s="22">
        <v>1093007</v>
      </c>
      <c r="AH15" s="22">
        <v>833452</v>
      </c>
      <c r="AI15" s="22">
        <v>1116867</v>
      </c>
      <c r="AJ15" s="22">
        <v>612297</v>
      </c>
      <c r="AK15" s="22">
        <v>672018</v>
      </c>
      <c r="AL15" s="54">
        <v>801581</v>
      </c>
      <c r="AM15" s="22">
        <v>948898</v>
      </c>
      <c r="AN15" s="22">
        <v>893027</v>
      </c>
      <c r="AO15" s="22">
        <v>792472</v>
      </c>
      <c r="AP15" s="54">
        <v>945795</v>
      </c>
      <c r="AQ15" s="22">
        <v>1047808</v>
      </c>
      <c r="AR15" s="22">
        <v>966213.11</v>
      </c>
      <c r="AS15" s="22">
        <v>693395.2</v>
      </c>
      <c r="AT15" s="54">
        <v>1023574</v>
      </c>
      <c r="AU15" s="22"/>
      <c r="AV15" s="22"/>
      <c r="AW15" s="22"/>
      <c r="AX15" s="22"/>
      <c r="AY15" s="22"/>
      <c r="AZ15" s="22"/>
      <c r="BA15" s="22"/>
      <c r="BB15" s="22"/>
      <c r="BC15" s="22"/>
      <c r="BD15" s="22"/>
      <c r="BE15" s="22"/>
      <c r="BF15" s="22"/>
      <c r="BG15" s="22"/>
      <c r="BH15" s="22"/>
    </row>
    <row r="16" spans="1:60">
      <c r="C16" s="21" t="s">
        <v>106</v>
      </c>
      <c r="D16" s="21" t="s">
        <v>109</v>
      </c>
      <c r="E16" s="22">
        <v>20072</v>
      </c>
      <c r="F16" s="22">
        <v>20213</v>
      </c>
      <c r="G16" s="22">
        <v>20452</v>
      </c>
      <c r="H16" s="22">
        <v>20222</v>
      </c>
      <c r="I16" s="22">
        <v>18272</v>
      </c>
      <c r="J16" s="22">
        <v>21014</v>
      </c>
      <c r="K16" s="22">
        <v>23215</v>
      </c>
      <c r="L16" s="22">
        <v>23315</v>
      </c>
      <c r="M16" s="22">
        <v>24075</v>
      </c>
      <c r="N16" s="22">
        <v>22379</v>
      </c>
      <c r="O16" s="22">
        <v>23600</v>
      </c>
      <c r="P16" s="22">
        <v>23767</v>
      </c>
      <c r="Q16" s="22">
        <v>20877</v>
      </c>
      <c r="R16" s="22">
        <v>16733</v>
      </c>
      <c r="S16" s="23">
        <v>495.88</v>
      </c>
      <c r="T16" s="23">
        <v>548.69000000000005</v>
      </c>
      <c r="U16" s="23">
        <v>521.14</v>
      </c>
      <c r="V16" s="23">
        <v>528.66</v>
      </c>
      <c r="W16" s="23">
        <v>565.21</v>
      </c>
      <c r="X16" s="23">
        <v>440.82</v>
      </c>
      <c r="Y16" s="23">
        <v>418.07</v>
      </c>
      <c r="Z16" s="23">
        <v>479.59</v>
      </c>
      <c r="AA16" s="23">
        <v>397.4</v>
      </c>
      <c r="AB16" s="23">
        <v>428.35</v>
      </c>
      <c r="AC16" s="23">
        <v>378.43</v>
      </c>
      <c r="AD16" s="23">
        <v>452.64</v>
      </c>
      <c r="AE16" s="23">
        <v>393.93</v>
      </c>
      <c r="AF16" s="23">
        <v>433.92</v>
      </c>
      <c r="AG16" s="22">
        <v>9953362</v>
      </c>
      <c r="AH16" s="22">
        <v>11090646</v>
      </c>
      <c r="AI16" s="22">
        <v>10658320</v>
      </c>
      <c r="AJ16" s="22">
        <v>10690534</v>
      </c>
      <c r="AK16" s="22">
        <v>10327571</v>
      </c>
      <c r="AL16" s="54">
        <v>9263487</v>
      </c>
      <c r="AM16" s="22">
        <v>9705460</v>
      </c>
      <c r="AN16" s="22">
        <v>11181620</v>
      </c>
      <c r="AO16" s="22">
        <v>9567500</v>
      </c>
      <c r="AP16" s="54">
        <v>9586035</v>
      </c>
      <c r="AQ16" s="22">
        <v>8930888</v>
      </c>
      <c r="AR16" s="22">
        <v>10757821</v>
      </c>
      <c r="AS16" s="22">
        <v>8224128</v>
      </c>
      <c r="AT16" s="54">
        <v>7260767</v>
      </c>
      <c r="AU16" s="22"/>
      <c r="AV16" s="22"/>
      <c r="AW16" s="22"/>
      <c r="AX16" s="22"/>
      <c r="AY16" s="22"/>
      <c r="AZ16" s="22"/>
      <c r="BA16" s="22"/>
      <c r="BB16" s="22"/>
      <c r="BC16" s="22"/>
      <c r="BD16" s="22"/>
      <c r="BE16" s="22"/>
      <c r="BF16" s="22"/>
      <c r="BG16" s="22"/>
      <c r="BH16" s="22"/>
    </row>
    <row r="17" spans="3:60">
      <c r="C17" s="21" t="s">
        <v>106</v>
      </c>
      <c r="D17" s="21" t="s">
        <v>110</v>
      </c>
      <c r="E17" s="22">
        <v>7263</v>
      </c>
      <c r="F17" s="22">
        <v>7967</v>
      </c>
      <c r="G17" s="22">
        <v>7570</v>
      </c>
      <c r="H17" s="22">
        <v>8112</v>
      </c>
      <c r="I17" s="22">
        <v>7814</v>
      </c>
      <c r="J17" s="22">
        <v>8266</v>
      </c>
      <c r="K17" s="22">
        <v>10372</v>
      </c>
      <c r="L17" s="22">
        <v>11405</v>
      </c>
      <c r="M17" s="22">
        <v>11459</v>
      </c>
      <c r="N17" s="22">
        <v>12173</v>
      </c>
      <c r="O17" s="22">
        <v>12143</v>
      </c>
      <c r="P17" s="22">
        <v>12254</v>
      </c>
      <c r="Q17" s="22">
        <v>12550</v>
      </c>
      <c r="R17" s="22">
        <v>12306</v>
      </c>
      <c r="S17" s="23">
        <v>220.56</v>
      </c>
      <c r="T17" s="23">
        <v>251.92</v>
      </c>
      <c r="U17" s="23">
        <v>254.14</v>
      </c>
      <c r="V17" s="23">
        <v>259.68</v>
      </c>
      <c r="W17" s="23">
        <v>245.4</v>
      </c>
      <c r="X17" s="23">
        <v>252.32</v>
      </c>
      <c r="Y17" s="23">
        <v>269.42</v>
      </c>
      <c r="Z17" s="23">
        <v>314.31</v>
      </c>
      <c r="AA17" s="23">
        <v>308.97000000000003</v>
      </c>
      <c r="AB17" s="23">
        <v>315.54000000000002</v>
      </c>
      <c r="AC17" s="23">
        <v>320.99</v>
      </c>
      <c r="AD17" s="23">
        <v>319.75</v>
      </c>
      <c r="AE17" s="23">
        <v>303.76</v>
      </c>
      <c r="AF17" s="23">
        <v>341.16</v>
      </c>
      <c r="AG17" s="22">
        <v>1601892</v>
      </c>
      <c r="AH17" s="22">
        <v>2007027</v>
      </c>
      <c r="AI17" s="22">
        <v>1923809</v>
      </c>
      <c r="AJ17" s="22">
        <v>2106563</v>
      </c>
      <c r="AK17" s="22">
        <v>1917525</v>
      </c>
      <c r="AL17" s="54">
        <v>2085651</v>
      </c>
      <c r="AM17" s="22">
        <v>2794382</v>
      </c>
      <c r="AN17" s="22">
        <v>3584705</v>
      </c>
      <c r="AO17" s="22">
        <v>3540499</v>
      </c>
      <c r="AP17" s="54">
        <v>3841097</v>
      </c>
      <c r="AQ17" s="22">
        <v>3897789</v>
      </c>
      <c r="AR17" s="22">
        <v>3918195</v>
      </c>
      <c r="AS17" s="22">
        <v>3812128</v>
      </c>
      <c r="AT17" s="54">
        <v>4198337</v>
      </c>
      <c r="AU17" s="22"/>
      <c r="AV17" s="22"/>
      <c r="AW17" s="22"/>
      <c r="AX17" s="22"/>
      <c r="AY17" s="22"/>
      <c r="AZ17" s="22"/>
      <c r="BA17" s="22"/>
      <c r="BB17" s="22"/>
      <c r="BC17" s="22"/>
      <c r="BD17" s="22"/>
      <c r="BE17" s="22"/>
      <c r="BF17" s="22"/>
      <c r="BG17" s="22"/>
      <c r="BH17" s="22"/>
    </row>
    <row r="18" spans="3:60">
      <c r="C18" s="21" t="s">
        <v>106</v>
      </c>
      <c r="D18" s="21" t="s">
        <v>111</v>
      </c>
      <c r="E18" s="22">
        <v>111890</v>
      </c>
      <c r="F18" s="22">
        <v>113066</v>
      </c>
      <c r="G18" s="22">
        <v>109142</v>
      </c>
      <c r="H18" s="22">
        <v>115635</v>
      </c>
      <c r="I18" s="22">
        <v>124663</v>
      </c>
      <c r="J18" s="22">
        <v>120484</v>
      </c>
      <c r="K18" s="22">
        <v>128116</v>
      </c>
      <c r="L18" s="22">
        <v>140588</v>
      </c>
      <c r="M18" s="22">
        <v>144986</v>
      </c>
      <c r="N18" s="22">
        <v>152652</v>
      </c>
      <c r="O18" s="22">
        <v>157425</v>
      </c>
      <c r="P18" s="22">
        <v>151293</v>
      </c>
      <c r="Q18" s="22">
        <v>154336</v>
      </c>
      <c r="R18" s="22">
        <v>154041</v>
      </c>
      <c r="S18" s="23">
        <v>434.38</v>
      </c>
      <c r="T18" s="23">
        <v>488.32</v>
      </c>
      <c r="U18" s="23">
        <v>414.53</v>
      </c>
      <c r="V18" s="23">
        <v>441.51</v>
      </c>
      <c r="W18" s="23">
        <v>498.2</v>
      </c>
      <c r="X18" s="23">
        <v>442.44</v>
      </c>
      <c r="Y18" s="23">
        <v>400.87</v>
      </c>
      <c r="Z18" s="23">
        <v>458.68</v>
      </c>
      <c r="AA18" s="23">
        <v>412.41</v>
      </c>
      <c r="AB18" s="23">
        <v>429</v>
      </c>
      <c r="AC18" s="23">
        <v>427.21</v>
      </c>
      <c r="AD18" s="23">
        <v>438.95</v>
      </c>
      <c r="AE18" s="23">
        <v>393.63</v>
      </c>
      <c r="AF18" s="23">
        <v>436.31</v>
      </c>
      <c r="AG18" s="22">
        <v>48602427</v>
      </c>
      <c r="AH18" s="22">
        <v>55211918</v>
      </c>
      <c r="AI18" s="22">
        <v>45243062</v>
      </c>
      <c r="AJ18" s="22">
        <v>51053977</v>
      </c>
      <c r="AK18" s="22">
        <v>62106934</v>
      </c>
      <c r="AL18" s="54">
        <v>53306339</v>
      </c>
      <c r="AM18" s="22">
        <v>51357457</v>
      </c>
      <c r="AN18" s="22">
        <v>64484948</v>
      </c>
      <c r="AO18" s="22">
        <v>59793427</v>
      </c>
      <c r="AP18" s="54">
        <v>65487034</v>
      </c>
      <c r="AQ18" s="22">
        <v>67253941</v>
      </c>
      <c r="AR18" s="22">
        <v>66410198</v>
      </c>
      <c r="AS18" s="22">
        <v>60751321</v>
      </c>
      <c r="AT18" s="54">
        <v>67210274</v>
      </c>
      <c r="AU18" s="22"/>
      <c r="AV18" s="22"/>
      <c r="AW18" s="22"/>
      <c r="AX18" s="22"/>
      <c r="AY18" s="22"/>
      <c r="AZ18" s="22"/>
      <c r="BA18" s="22"/>
      <c r="BB18" s="22"/>
      <c r="BC18" s="22"/>
      <c r="BD18" s="22"/>
      <c r="BE18" s="22"/>
      <c r="BF18" s="22"/>
      <c r="BG18" s="22"/>
      <c r="BH18" s="22"/>
    </row>
    <row r="19" spans="3:60">
      <c r="C19" s="21" t="s">
        <v>106</v>
      </c>
      <c r="D19" s="21" t="s">
        <v>112</v>
      </c>
      <c r="E19" s="22">
        <v>119153</v>
      </c>
      <c r="F19" s="22">
        <v>121033</v>
      </c>
      <c r="G19" s="22">
        <v>116712</v>
      </c>
      <c r="H19" s="22">
        <v>123747</v>
      </c>
      <c r="I19" s="22">
        <v>132477</v>
      </c>
      <c r="J19" s="22">
        <v>128750</v>
      </c>
      <c r="K19" s="22">
        <v>138488</v>
      </c>
      <c r="L19" s="22">
        <v>151993</v>
      </c>
      <c r="M19" s="22">
        <v>156445</v>
      </c>
      <c r="N19" s="22">
        <v>164825</v>
      </c>
      <c r="O19" s="22">
        <v>169568</v>
      </c>
      <c r="P19" s="22">
        <v>163547</v>
      </c>
      <c r="Q19" s="22">
        <v>166886</v>
      </c>
      <c r="R19" s="22">
        <v>166347</v>
      </c>
      <c r="S19" s="23">
        <v>421.34</v>
      </c>
      <c r="T19" s="23">
        <v>472.75</v>
      </c>
      <c r="U19" s="23">
        <v>404.13</v>
      </c>
      <c r="V19" s="23">
        <v>429.59</v>
      </c>
      <c r="W19" s="23">
        <v>483.29</v>
      </c>
      <c r="X19" s="23">
        <v>430.23</v>
      </c>
      <c r="Y19" s="23">
        <v>391.02</v>
      </c>
      <c r="Z19" s="23">
        <v>447.85</v>
      </c>
      <c r="AA19" s="23">
        <v>404.83</v>
      </c>
      <c r="AB19" s="23">
        <v>420.62</v>
      </c>
      <c r="AC19" s="23">
        <v>419.61</v>
      </c>
      <c r="AD19" s="23">
        <v>430.02</v>
      </c>
      <c r="AE19" s="23">
        <v>386.87</v>
      </c>
      <c r="AF19" s="23">
        <v>429.28</v>
      </c>
      <c r="AG19" s="22">
        <v>50204319</v>
      </c>
      <c r="AH19" s="22">
        <v>57218945</v>
      </c>
      <c r="AI19" s="22">
        <v>47166871</v>
      </c>
      <c r="AJ19" s="22">
        <v>53160540</v>
      </c>
      <c r="AK19" s="22">
        <v>64024459</v>
      </c>
      <c r="AL19" s="22">
        <v>55391990</v>
      </c>
      <c r="AM19" s="22">
        <v>54151839</v>
      </c>
      <c r="AN19" s="22">
        <v>68069653</v>
      </c>
      <c r="AO19" s="22">
        <v>63333926</v>
      </c>
      <c r="AP19" s="22">
        <v>69328131</v>
      </c>
      <c r="AQ19" s="22">
        <v>71151730</v>
      </c>
      <c r="AR19" s="22">
        <v>70328393</v>
      </c>
      <c r="AS19" s="22">
        <v>64563449</v>
      </c>
      <c r="AT19" s="22">
        <v>71408611</v>
      </c>
      <c r="AU19" s="22"/>
      <c r="AV19" s="22"/>
      <c r="AW19" s="22"/>
      <c r="AX19" s="22"/>
      <c r="AY19" s="22"/>
      <c r="AZ19" s="22"/>
      <c r="BA19" s="22"/>
      <c r="BB19" s="22"/>
      <c r="BC19" s="22"/>
      <c r="BD19" s="22"/>
      <c r="BE19" s="22"/>
      <c r="BF19" s="22"/>
      <c r="BG19" s="22"/>
      <c r="BH19" s="22"/>
    </row>
    <row r="20" spans="3:60">
      <c r="C20" s="21" t="s">
        <v>106</v>
      </c>
      <c r="D20" s="21" t="s">
        <v>113</v>
      </c>
      <c r="E20" s="22">
        <v>156923</v>
      </c>
      <c r="F20" s="22">
        <v>158637</v>
      </c>
      <c r="G20" s="22">
        <v>154270</v>
      </c>
      <c r="H20" s="22">
        <v>161672</v>
      </c>
      <c r="I20" s="22">
        <v>169327</v>
      </c>
      <c r="J20" s="22">
        <v>168981</v>
      </c>
      <c r="K20" s="22">
        <v>180988</v>
      </c>
      <c r="L20" s="22">
        <v>196118</v>
      </c>
      <c r="M20" s="22">
        <v>202112</v>
      </c>
      <c r="N20" s="22">
        <v>209721</v>
      </c>
      <c r="O20" s="22">
        <v>216185</v>
      </c>
      <c r="P20" s="22">
        <v>211359</v>
      </c>
      <c r="Q20" s="22">
        <v>211382</v>
      </c>
      <c r="R20" s="22">
        <v>203756</v>
      </c>
      <c r="S20" s="23">
        <v>421.35</v>
      </c>
      <c r="T20" s="23">
        <v>469.65</v>
      </c>
      <c r="U20" s="23">
        <v>413.81</v>
      </c>
      <c r="V20" s="23">
        <v>431.71</v>
      </c>
      <c r="W20" s="23">
        <v>478.99</v>
      </c>
      <c r="X20" s="23">
        <v>424.34</v>
      </c>
      <c r="Y20" s="23">
        <v>388.32</v>
      </c>
      <c r="Z20" s="23">
        <v>440.84</v>
      </c>
      <c r="AA20" s="23">
        <v>394.77</v>
      </c>
      <c r="AB20" s="23">
        <v>414.22</v>
      </c>
      <c r="AC20" s="23">
        <v>408</v>
      </c>
      <c r="AD20" s="23">
        <v>425.15</v>
      </c>
      <c r="AE20" s="23">
        <v>381.44</v>
      </c>
      <c r="AF20" s="23">
        <v>422.27</v>
      </c>
      <c r="AG20" s="22">
        <v>66119799</v>
      </c>
      <c r="AH20" s="22">
        <v>74503376</v>
      </c>
      <c r="AI20" s="22">
        <v>63838564</v>
      </c>
      <c r="AJ20" s="22">
        <v>69795586</v>
      </c>
      <c r="AK20" s="22">
        <v>81106090</v>
      </c>
      <c r="AL20" s="22">
        <v>71705103</v>
      </c>
      <c r="AM20" s="22">
        <v>70280720</v>
      </c>
      <c r="AN20" s="22">
        <v>86457194</v>
      </c>
      <c r="AO20" s="22">
        <v>79786867</v>
      </c>
      <c r="AP20" s="22">
        <v>86869777</v>
      </c>
      <c r="AQ20" s="22">
        <v>88204288</v>
      </c>
      <c r="AR20" s="22">
        <v>89859041.109999999</v>
      </c>
      <c r="AS20" s="22">
        <v>80629864.200000003</v>
      </c>
      <c r="AT20" s="22">
        <v>86039884</v>
      </c>
      <c r="AU20" s="22"/>
      <c r="AV20" s="22"/>
      <c r="AW20" s="22"/>
      <c r="AX20" s="22"/>
      <c r="AY20" s="22"/>
      <c r="AZ20" s="22"/>
      <c r="BA20" s="22"/>
      <c r="BB20" s="22"/>
      <c r="BC20" s="22"/>
      <c r="BD20" s="22"/>
      <c r="BE20" s="22"/>
      <c r="BF20" s="22"/>
      <c r="BG20" s="22"/>
      <c r="BH20" s="22"/>
    </row>
    <row r="21" spans="3:60">
      <c r="C21" s="21" t="s">
        <v>106</v>
      </c>
      <c r="D21" s="21" t="s">
        <v>114</v>
      </c>
      <c r="E21" s="22">
        <v>0</v>
      </c>
      <c r="F21" s="22">
        <v>0</v>
      </c>
      <c r="G21" s="22">
        <v>0</v>
      </c>
      <c r="H21" s="22">
        <v>0</v>
      </c>
      <c r="I21" s="22">
        <v>0</v>
      </c>
      <c r="J21" s="22">
        <v>0</v>
      </c>
      <c r="K21" s="22">
        <v>0</v>
      </c>
      <c r="L21" s="22">
        <v>0</v>
      </c>
      <c r="M21" s="22">
        <v>0</v>
      </c>
      <c r="N21" s="22">
        <v>0</v>
      </c>
      <c r="O21" s="22">
        <v>0</v>
      </c>
      <c r="P21" s="22">
        <v>0</v>
      </c>
      <c r="Q21" s="22">
        <v>0</v>
      </c>
      <c r="R21" s="22">
        <v>0</v>
      </c>
      <c r="S21" s="23"/>
      <c r="T21" s="23"/>
      <c r="U21" s="23"/>
      <c r="V21" s="23"/>
      <c r="W21" s="23"/>
      <c r="X21" s="23"/>
      <c r="Y21" s="23"/>
      <c r="Z21" s="23"/>
      <c r="AA21" s="23"/>
      <c r="AB21" s="23"/>
      <c r="AC21" s="23"/>
      <c r="AD21" s="23"/>
      <c r="AE21" s="23"/>
      <c r="AF21" s="23"/>
      <c r="AG21" s="22">
        <v>0</v>
      </c>
      <c r="AH21" s="22">
        <v>0</v>
      </c>
      <c r="AI21" s="22">
        <v>0</v>
      </c>
      <c r="AJ21" s="22">
        <v>0</v>
      </c>
      <c r="AK21" s="22">
        <v>0</v>
      </c>
      <c r="AL21" s="22">
        <v>0</v>
      </c>
      <c r="AM21" s="22">
        <v>0</v>
      </c>
      <c r="AN21" s="22">
        <v>0</v>
      </c>
      <c r="AO21" s="22">
        <v>0</v>
      </c>
      <c r="AP21" s="22">
        <v>0</v>
      </c>
      <c r="AQ21" s="22">
        <v>0</v>
      </c>
      <c r="AR21" s="22">
        <v>0</v>
      </c>
      <c r="AS21" s="22">
        <v>0</v>
      </c>
      <c r="AT21" s="22">
        <v>0</v>
      </c>
      <c r="AU21" s="22"/>
      <c r="AV21" s="22"/>
      <c r="AW21" s="22"/>
      <c r="AX21" s="22"/>
      <c r="AY21" s="22"/>
      <c r="AZ21" s="22"/>
      <c r="BA21" s="22"/>
      <c r="BB21" s="22"/>
      <c r="BC21" s="22"/>
      <c r="BD21" s="22"/>
      <c r="BE21" s="22"/>
      <c r="BF21" s="22"/>
      <c r="BG21" s="22"/>
      <c r="BH21" s="22"/>
    </row>
    <row r="22" spans="3:60">
      <c r="C22" s="21" t="s">
        <v>106</v>
      </c>
      <c r="D22" s="21" t="s">
        <v>115</v>
      </c>
      <c r="E22" s="22">
        <v>0</v>
      </c>
      <c r="F22" s="22">
        <v>0</v>
      </c>
      <c r="G22" s="22">
        <v>0</v>
      </c>
      <c r="H22" s="22">
        <v>0</v>
      </c>
      <c r="I22" s="22">
        <v>0</v>
      </c>
      <c r="J22" s="22">
        <v>0</v>
      </c>
      <c r="K22" s="22">
        <v>0</v>
      </c>
      <c r="L22" s="22">
        <v>0</v>
      </c>
      <c r="M22" s="22">
        <v>0</v>
      </c>
      <c r="N22" s="22">
        <v>0</v>
      </c>
      <c r="O22" s="22">
        <v>0</v>
      </c>
      <c r="P22" s="22">
        <v>0</v>
      </c>
      <c r="Q22" s="22">
        <v>0</v>
      </c>
      <c r="R22" s="22">
        <v>0</v>
      </c>
      <c r="S22" s="23"/>
      <c r="T22" s="23"/>
      <c r="U22" s="23"/>
      <c r="V22" s="23"/>
      <c r="W22" s="23"/>
      <c r="X22" s="23"/>
      <c r="Y22" s="23"/>
      <c r="Z22" s="23"/>
      <c r="AA22" s="23"/>
      <c r="AB22" s="23"/>
      <c r="AC22" s="23"/>
      <c r="AD22" s="23"/>
      <c r="AE22" s="23"/>
      <c r="AF22" s="23"/>
      <c r="AG22" s="22">
        <v>0</v>
      </c>
      <c r="AH22" s="22">
        <v>0</v>
      </c>
      <c r="AI22" s="22">
        <v>0</v>
      </c>
      <c r="AJ22" s="22">
        <v>0</v>
      </c>
      <c r="AK22" s="22">
        <v>0</v>
      </c>
      <c r="AL22" s="22">
        <v>0</v>
      </c>
      <c r="AM22" s="22">
        <v>0</v>
      </c>
      <c r="AN22" s="22">
        <v>0</v>
      </c>
      <c r="AO22" s="22">
        <v>0</v>
      </c>
      <c r="AP22" s="22">
        <v>0</v>
      </c>
      <c r="AQ22" s="22">
        <v>0</v>
      </c>
      <c r="AR22" s="22">
        <v>0</v>
      </c>
      <c r="AS22" s="22">
        <v>0</v>
      </c>
      <c r="AT22" s="22">
        <v>0</v>
      </c>
      <c r="AU22" s="22"/>
      <c r="AV22" s="22"/>
      <c r="AW22" s="22"/>
      <c r="AX22" s="22"/>
      <c r="AY22" s="22"/>
      <c r="AZ22" s="22"/>
      <c r="BA22" s="22"/>
      <c r="BB22" s="22"/>
      <c r="BC22" s="22"/>
      <c r="BD22" s="22"/>
      <c r="BE22" s="22"/>
      <c r="BF22" s="22"/>
      <c r="BG22" s="22"/>
      <c r="BH22" s="22"/>
    </row>
    <row r="23" spans="3:60">
      <c r="C23" s="21" t="s">
        <v>106</v>
      </c>
      <c r="D23" s="21" t="s">
        <v>116</v>
      </c>
      <c r="E23" s="22">
        <v>0</v>
      </c>
      <c r="F23" s="22">
        <v>0</v>
      </c>
      <c r="G23" s="22">
        <v>0</v>
      </c>
      <c r="H23" s="22">
        <v>0</v>
      </c>
      <c r="I23" s="22">
        <v>0</v>
      </c>
      <c r="J23" s="22">
        <v>0</v>
      </c>
      <c r="K23" s="22">
        <v>0</v>
      </c>
      <c r="L23" s="22">
        <v>0</v>
      </c>
      <c r="M23" s="22">
        <v>0</v>
      </c>
      <c r="N23" s="22">
        <v>0</v>
      </c>
      <c r="O23" s="22">
        <v>0</v>
      </c>
      <c r="P23" s="22">
        <v>0</v>
      </c>
      <c r="Q23" s="22">
        <v>0</v>
      </c>
      <c r="R23" s="22">
        <v>0</v>
      </c>
      <c r="S23" s="23"/>
      <c r="T23" s="23"/>
      <c r="U23" s="23"/>
      <c r="V23" s="23"/>
      <c r="W23" s="23"/>
      <c r="X23" s="23"/>
      <c r="Y23" s="23"/>
      <c r="Z23" s="23"/>
      <c r="AA23" s="23"/>
      <c r="AB23" s="23"/>
      <c r="AC23" s="23"/>
      <c r="AD23" s="23"/>
      <c r="AE23" s="23"/>
      <c r="AF23" s="23"/>
      <c r="AG23" s="22">
        <v>0</v>
      </c>
      <c r="AH23" s="22">
        <v>0</v>
      </c>
      <c r="AI23" s="22">
        <v>0</v>
      </c>
      <c r="AJ23" s="22">
        <v>0</v>
      </c>
      <c r="AK23" s="22">
        <v>0</v>
      </c>
      <c r="AL23" s="22">
        <v>0</v>
      </c>
      <c r="AM23" s="22">
        <v>0</v>
      </c>
      <c r="AN23" s="22">
        <v>0</v>
      </c>
      <c r="AO23" s="22">
        <v>0</v>
      </c>
      <c r="AP23" s="22">
        <v>0</v>
      </c>
      <c r="AQ23" s="22">
        <v>0</v>
      </c>
      <c r="AR23" s="22">
        <v>0</v>
      </c>
      <c r="AS23" s="22">
        <v>0</v>
      </c>
      <c r="AT23" s="22">
        <v>0</v>
      </c>
      <c r="AU23" s="22"/>
      <c r="AV23" s="22"/>
      <c r="AW23" s="22"/>
      <c r="AX23" s="22"/>
      <c r="AY23" s="22"/>
      <c r="AZ23" s="22"/>
      <c r="BA23" s="22"/>
      <c r="BB23" s="22"/>
      <c r="BC23" s="22"/>
      <c r="BD23" s="22"/>
      <c r="BE23" s="22"/>
      <c r="BF23" s="22"/>
      <c r="BG23" s="22"/>
      <c r="BH23" s="22"/>
    </row>
    <row r="24" spans="3:60">
      <c r="C24" s="21" t="s">
        <v>106</v>
      </c>
      <c r="D24" s="21" t="s">
        <v>117</v>
      </c>
      <c r="E24" s="22">
        <v>0</v>
      </c>
      <c r="F24" s="22">
        <v>0</v>
      </c>
      <c r="G24" s="22">
        <v>0</v>
      </c>
      <c r="H24" s="22">
        <v>0</v>
      </c>
      <c r="I24" s="22">
        <v>0</v>
      </c>
      <c r="J24" s="22">
        <v>0</v>
      </c>
      <c r="K24" s="22">
        <v>0</v>
      </c>
      <c r="L24" s="22">
        <v>0</v>
      </c>
      <c r="M24" s="22">
        <v>0</v>
      </c>
      <c r="N24" s="22">
        <v>0</v>
      </c>
      <c r="O24" s="22">
        <v>0</v>
      </c>
      <c r="P24" s="22">
        <v>0</v>
      </c>
      <c r="Q24" s="22">
        <v>0</v>
      </c>
      <c r="R24" s="22">
        <v>0</v>
      </c>
      <c r="S24" s="23"/>
      <c r="T24" s="23"/>
      <c r="U24" s="23"/>
      <c r="V24" s="23"/>
      <c r="W24" s="23"/>
      <c r="X24" s="23"/>
      <c r="Y24" s="23"/>
      <c r="Z24" s="23"/>
      <c r="AA24" s="23"/>
      <c r="AB24" s="23"/>
      <c r="AC24" s="23"/>
      <c r="AD24" s="23"/>
      <c r="AE24" s="23"/>
      <c r="AF24" s="23"/>
      <c r="AG24" s="22">
        <v>0</v>
      </c>
      <c r="AH24" s="22">
        <v>0</v>
      </c>
      <c r="AI24" s="22">
        <v>0</v>
      </c>
      <c r="AJ24" s="22">
        <v>0</v>
      </c>
      <c r="AK24" s="22">
        <v>0</v>
      </c>
      <c r="AL24" s="22">
        <v>0</v>
      </c>
      <c r="AM24" s="22">
        <v>0</v>
      </c>
      <c r="AN24" s="22">
        <v>0</v>
      </c>
      <c r="AO24" s="22">
        <v>0</v>
      </c>
      <c r="AP24" s="22">
        <v>0</v>
      </c>
      <c r="AQ24" s="22">
        <v>0</v>
      </c>
      <c r="AR24" s="22">
        <v>0</v>
      </c>
      <c r="AS24" s="22">
        <v>0</v>
      </c>
      <c r="AT24" s="22">
        <v>0</v>
      </c>
      <c r="AU24" s="22"/>
      <c r="AV24" s="22"/>
      <c r="AW24" s="22"/>
      <c r="AX24" s="22"/>
      <c r="AY24" s="22"/>
      <c r="AZ24" s="22"/>
      <c r="BA24" s="22"/>
      <c r="BB24" s="22"/>
      <c r="BC24" s="22"/>
      <c r="BD24" s="22"/>
      <c r="BE24" s="22"/>
      <c r="BF24" s="22"/>
      <c r="BG24" s="22"/>
      <c r="BH24" s="22"/>
    </row>
    <row r="25" spans="3:60">
      <c r="C25" s="21" t="s">
        <v>106</v>
      </c>
      <c r="D25" s="21" t="s">
        <v>118</v>
      </c>
      <c r="E25" s="22">
        <v>156923</v>
      </c>
      <c r="F25" s="22">
        <v>158637</v>
      </c>
      <c r="G25" s="22">
        <v>154270</v>
      </c>
      <c r="H25" s="22">
        <v>161672</v>
      </c>
      <c r="I25" s="22">
        <v>169327</v>
      </c>
      <c r="J25" s="22">
        <v>168981</v>
      </c>
      <c r="K25" s="22">
        <v>180988</v>
      </c>
      <c r="L25" s="22">
        <v>196118</v>
      </c>
      <c r="M25" s="22">
        <v>202112</v>
      </c>
      <c r="N25" s="22">
        <v>209721</v>
      </c>
      <c r="O25" s="22">
        <v>216185</v>
      </c>
      <c r="P25" s="22">
        <v>211359</v>
      </c>
      <c r="Q25" s="22">
        <v>211382</v>
      </c>
      <c r="R25" s="22">
        <v>203756</v>
      </c>
      <c r="S25" s="23"/>
      <c r="T25" s="23"/>
      <c r="U25" s="23"/>
      <c r="V25" s="23"/>
      <c r="W25" s="23"/>
      <c r="X25" s="23"/>
      <c r="Y25" s="23"/>
      <c r="Z25" s="23"/>
      <c r="AA25" s="23"/>
      <c r="AB25" s="23"/>
      <c r="AC25" s="23"/>
      <c r="AD25" s="23"/>
      <c r="AE25" s="23"/>
      <c r="AF25" s="23"/>
      <c r="AG25" s="22">
        <v>66119799</v>
      </c>
      <c r="AH25" s="22">
        <v>74503376</v>
      </c>
      <c r="AI25" s="22">
        <v>63838564</v>
      </c>
      <c r="AJ25" s="22">
        <v>69795586</v>
      </c>
      <c r="AK25" s="22">
        <v>81106090</v>
      </c>
      <c r="AL25" s="22">
        <v>71705103</v>
      </c>
      <c r="AM25" s="22">
        <v>70280720</v>
      </c>
      <c r="AN25" s="22">
        <v>86457194</v>
      </c>
      <c r="AO25" s="22">
        <v>79786867</v>
      </c>
      <c r="AP25" s="22">
        <v>86869777</v>
      </c>
      <c r="AQ25" s="22">
        <v>88204288</v>
      </c>
      <c r="AR25" s="22">
        <v>89859041.109999999</v>
      </c>
      <c r="AS25" s="22">
        <v>80629864.200000003</v>
      </c>
      <c r="AT25" s="22">
        <v>86039884</v>
      </c>
      <c r="AU25" s="22"/>
      <c r="AV25" s="22"/>
      <c r="AW25" s="22"/>
      <c r="AX25" s="22"/>
      <c r="AY25" s="22"/>
      <c r="AZ25" s="22"/>
      <c r="BA25" s="22"/>
      <c r="BB25" s="22"/>
      <c r="BC25" s="22"/>
      <c r="BD25" s="22"/>
      <c r="BE25" s="22"/>
      <c r="BF25" s="22"/>
      <c r="BG25" s="22"/>
      <c r="BH25" s="22"/>
    </row>
    <row r="26" spans="3:60" hidden="1">
      <c r="C26" s="21" t="s">
        <v>119</v>
      </c>
      <c r="D26" s="21" t="s">
        <v>107</v>
      </c>
      <c r="E26" s="22">
        <v>34</v>
      </c>
      <c r="F26" s="22">
        <v>24</v>
      </c>
      <c r="G26" s="22">
        <v>31</v>
      </c>
      <c r="H26" s="22">
        <v>29</v>
      </c>
      <c r="I26" s="22">
        <v>181</v>
      </c>
      <c r="J26" s="22">
        <v>209</v>
      </c>
      <c r="K26" s="22">
        <v>213</v>
      </c>
      <c r="L26" s="22">
        <v>285</v>
      </c>
      <c r="M26" s="22">
        <v>391</v>
      </c>
      <c r="N26" s="22">
        <v>389</v>
      </c>
      <c r="O26" s="22">
        <v>441</v>
      </c>
      <c r="P26" s="22">
        <v>376</v>
      </c>
      <c r="Q26" s="22">
        <v>358</v>
      </c>
      <c r="R26" s="22">
        <v>313</v>
      </c>
      <c r="S26" s="23">
        <v>278</v>
      </c>
      <c r="T26" s="23">
        <v>160</v>
      </c>
      <c r="U26" s="23">
        <v>308</v>
      </c>
      <c r="V26" s="23">
        <v>349</v>
      </c>
      <c r="W26" s="23">
        <v>377.41</v>
      </c>
      <c r="X26" s="23">
        <v>318.32</v>
      </c>
      <c r="Y26" s="23">
        <v>320.58</v>
      </c>
      <c r="Z26" s="23">
        <v>331.86</v>
      </c>
      <c r="AA26" s="23">
        <v>313.7</v>
      </c>
      <c r="AB26" s="23">
        <v>376.12</v>
      </c>
      <c r="AC26" s="23">
        <v>320.33999999999997</v>
      </c>
      <c r="AD26" s="23">
        <v>366.82</v>
      </c>
      <c r="AE26" s="23">
        <v>336.77</v>
      </c>
      <c r="AF26" s="23">
        <v>345.81</v>
      </c>
      <c r="AG26" s="22">
        <v>9452</v>
      </c>
      <c r="AH26" s="22">
        <v>3840</v>
      </c>
      <c r="AI26" s="22">
        <v>9548</v>
      </c>
      <c r="AJ26" s="22">
        <v>10121</v>
      </c>
      <c r="AK26" s="22">
        <v>68311</v>
      </c>
      <c r="AL26" s="22">
        <v>66528</v>
      </c>
      <c r="AM26" s="22">
        <v>68284</v>
      </c>
      <c r="AN26" s="22">
        <v>94579</v>
      </c>
      <c r="AO26" s="22">
        <v>122655</v>
      </c>
      <c r="AP26" s="22">
        <v>146311</v>
      </c>
      <c r="AQ26" s="22">
        <v>141271</v>
      </c>
      <c r="AR26" s="22">
        <v>137924</v>
      </c>
      <c r="AS26" s="22">
        <v>120564</v>
      </c>
      <c r="AT26" s="22">
        <v>108240</v>
      </c>
      <c r="AU26" s="22"/>
      <c r="AV26" s="22"/>
      <c r="AW26" s="22"/>
      <c r="AX26" s="22"/>
      <c r="AY26" s="22"/>
      <c r="AZ26" s="22"/>
      <c r="BA26" s="22"/>
      <c r="BB26" s="22"/>
      <c r="BC26" s="22"/>
      <c r="BD26" s="22"/>
      <c r="BE26" s="22"/>
      <c r="BF26" s="22"/>
      <c r="BG26" s="22"/>
      <c r="BH26" s="22"/>
    </row>
    <row r="27" spans="3:60" hidden="1">
      <c r="C27" s="21" t="s">
        <v>119</v>
      </c>
      <c r="D27" s="21" t="s">
        <v>108</v>
      </c>
      <c r="E27" s="22">
        <v>0</v>
      </c>
      <c r="F27" s="22">
        <v>0</v>
      </c>
      <c r="G27" s="22">
        <v>0</v>
      </c>
      <c r="H27" s="22">
        <v>0</v>
      </c>
      <c r="I27" s="22">
        <v>0</v>
      </c>
      <c r="J27" s="22">
        <v>0</v>
      </c>
      <c r="K27" s="22">
        <v>0</v>
      </c>
      <c r="L27" s="22">
        <v>0</v>
      </c>
      <c r="M27" s="22">
        <v>0</v>
      </c>
      <c r="N27" s="22">
        <v>0</v>
      </c>
      <c r="O27" s="22">
        <v>0</v>
      </c>
      <c r="P27" s="22">
        <v>0</v>
      </c>
      <c r="Q27" s="22">
        <v>0</v>
      </c>
      <c r="R27" s="22">
        <v>0</v>
      </c>
      <c r="S27" s="23"/>
      <c r="T27" s="23"/>
      <c r="U27" s="23"/>
      <c r="V27" s="23"/>
      <c r="W27" s="23"/>
      <c r="X27" s="23"/>
      <c r="Y27" s="23"/>
      <c r="Z27" s="23"/>
      <c r="AA27" s="23"/>
      <c r="AB27" s="23"/>
      <c r="AC27" s="23"/>
      <c r="AD27" s="23"/>
      <c r="AE27" s="23"/>
      <c r="AF27" s="23"/>
      <c r="AG27" s="22">
        <v>1110</v>
      </c>
      <c r="AH27" s="22">
        <v>357</v>
      </c>
      <c r="AI27" s="22">
        <v>255</v>
      </c>
      <c r="AJ27" s="22">
        <v>1154</v>
      </c>
      <c r="AK27" s="22">
        <v>4212</v>
      </c>
      <c r="AL27" s="22">
        <v>4835</v>
      </c>
      <c r="AM27" s="22">
        <v>6041</v>
      </c>
      <c r="AN27" s="22">
        <v>7829</v>
      </c>
      <c r="AO27" s="22">
        <v>9019</v>
      </c>
      <c r="AP27" s="22">
        <v>10280</v>
      </c>
      <c r="AQ27" s="22">
        <v>10345</v>
      </c>
      <c r="AR27" s="22">
        <v>9283.11</v>
      </c>
      <c r="AS27" s="22">
        <v>8411.2000000000007</v>
      </c>
      <c r="AT27" s="22">
        <v>10590</v>
      </c>
      <c r="AU27" s="22"/>
      <c r="AV27" s="22"/>
      <c r="AW27" s="22"/>
      <c r="AX27" s="22"/>
      <c r="AY27" s="22"/>
      <c r="AZ27" s="22"/>
      <c r="BA27" s="22"/>
      <c r="BB27" s="22"/>
      <c r="BC27" s="22"/>
      <c r="BD27" s="22"/>
      <c r="BE27" s="22"/>
      <c r="BF27" s="22"/>
      <c r="BG27" s="22"/>
      <c r="BH27" s="22"/>
    </row>
    <row r="28" spans="3:60" hidden="1">
      <c r="C28" s="21" t="s">
        <v>119</v>
      </c>
      <c r="D28" s="21" t="s">
        <v>109</v>
      </c>
      <c r="E28" s="22">
        <v>425</v>
      </c>
      <c r="F28" s="22">
        <v>433</v>
      </c>
      <c r="G28" s="22">
        <v>430</v>
      </c>
      <c r="H28" s="22">
        <v>400</v>
      </c>
      <c r="I28" s="22">
        <v>410</v>
      </c>
      <c r="J28" s="22">
        <v>625</v>
      </c>
      <c r="K28" s="22">
        <v>640</v>
      </c>
      <c r="L28" s="22">
        <v>855</v>
      </c>
      <c r="M28" s="22">
        <v>1015</v>
      </c>
      <c r="N28" s="22">
        <v>945</v>
      </c>
      <c r="O28" s="22">
        <v>1040</v>
      </c>
      <c r="P28" s="22">
        <v>870</v>
      </c>
      <c r="Q28" s="22">
        <v>700</v>
      </c>
      <c r="R28" s="22">
        <v>455</v>
      </c>
      <c r="S28" s="23">
        <v>510</v>
      </c>
      <c r="T28" s="23">
        <v>525</v>
      </c>
      <c r="U28" s="23">
        <v>515</v>
      </c>
      <c r="V28" s="23">
        <v>525</v>
      </c>
      <c r="W28" s="23">
        <v>565</v>
      </c>
      <c r="X28" s="23">
        <v>480</v>
      </c>
      <c r="Y28" s="23">
        <v>470</v>
      </c>
      <c r="Z28" s="23">
        <v>530</v>
      </c>
      <c r="AA28" s="23">
        <v>450</v>
      </c>
      <c r="AB28" s="23">
        <v>466.61</v>
      </c>
      <c r="AC28" s="23">
        <v>386.83</v>
      </c>
      <c r="AD28" s="23">
        <v>493.54</v>
      </c>
      <c r="AE28" s="23">
        <v>419.62</v>
      </c>
      <c r="AF28" s="23">
        <v>355.45</v>
      </c>
      <c r="AG28" s="22">
        <v>216750</v>
      </c>
      <c r="AH28" s="22">
        <v>227325</v>
      </c>
      <c r="AI28" s="22">
        <v>221450</v>
      </c>
      <c r="AJ28" s="22">
        <v>210000</v>
      </c>
      <c r="AK28" s="22">
        <v>231650</v>
      </c>
      <c r="AL28" s="22">
        <v>300000</v>
      </c>
      <c r="AM28" s="22">
        <v>300800</v>
      </c>
      <c r="AN28" s="22">
        <v>453150</v>
      </c>
      <c r="AO28" s="22">
        <v>456750</v>
      </c>
      <c r="AP28" s="22">
        <v>440950</v>
      </c>
      <c r="AQ28" s="22">
        <v>402300</v>
      </c>
      <c r="AR28" s="22">
        <v>429380</v>
      </c>
      <c r="AS28" s="22">
        <v>293735</v>
      </c>
      <c r="AT28" s="22">
        <v>161728</v>
      </c>
      <c r="AU28" s="22"/>
      <c r="AV28" s="22"/>
      <c r="AW28" s="22"/>
      <c r="AX28" s="22"/>
      <c r="AY28" s="22"/>
      <c r="AZ28" s="22"/>
      <c r="BA28" s="22"/>
      <c r="BB28" s="22"/>
      <c r="BC28" s="22"/>
      <c r="BD28" s="22"/>
      <c r="BE28" s="22"/>
      <c r="BF28" s="22"/>
      <c r="BG28" s="22"/>
      <c r="BH28" s="22"/>
    </row>
    <row r="29" spans="3:60" hidden="1">
      <c r="C29" s="21" t="s">
        <v>119</v>
      </c>
      <c r="D29" s="21" t="s">
        <v>110</v>
      </c>
      <c r="E29" s="22">
        <v>214</v>
      </c>
      <c r="F29" s="22">
        <v>237</v>
      </c>
      <c r="G29" s="22">
        <v>241</v>
      </c>
      <c r="H29" s="22">
        <v>261</v>
      </c>
      <c r="I29" s="22">
        <v>291</v>
      </c>
      <c r="J29" s="22">
        <v>303</v>
      </c>
      <c r="K29" s="22">
        <v>313</v>
      </c>
      <c r="L29" s="22">
        <v>323</v>
      </c>
      <c r="M29" s="22">
        <v>334</v>
      </c>
      <c r="N29" s="22">
        <v>344</v>
      </c>
      <c r="O29" s="22">
        <v>355</v>
      </c>
      <c r="P29" s="22">
        <v>355</v>
      </c>
      <c r="Q29" s="22">
        <v>355</v>
      </c>
      <c r="R29" s="22">
        <v>379</v>
      </c>
      <c r="S29" s="23">
        <v>192.78</v>
      </c>
      <c r="T29" s="23">
        <v>196.96</v>
      </c>
      <c r="U29" s="23">
        <v>194.15</v>
      </c>
      <c r="V29" s="23">
        <v>200</v>
      </c>
      <c r="W29" s="23">
        <v>210</v>
      </c>
      <c r="X29" s="23">
        <v>200</v>
      </c>
      <c r="Y29" s="23">
        <v>201.63</v>
      </c>
      <c r="Z29" s="23">
        <v>202.52</v>
      </c>
      <c r="AA29" s="23">
        <v>208.17</v>
      </c>
      <c r="AB29" s="23">
        <v>207.63</v>
      </c>
      <c r="AC29" s="23">
        <v>300</v>
      </c>
      <c r="AD29" s="23">
        <v>300</v>
      </c>
      <c r="AE29" s="23">
        <v>300</v>
      </c>
      <c r="AF29" s="23">
        <v>299.55</v>
      </c>
      <c r="AG29" s="22">
        <v>41255</v>
      </c>
      <c r="AH29" s="22">
        <v>46680</v>
      </c>
      <c r="AI29" s="22">
        <v>46790</v>
      </c>
      <c r="AJ29" s="22">
        <v>52200</v>
      </c>
      <c r="AK29" s="22">
        <v>61110</v>
      </c>
      <c r="AL29" s="22">
        <v>60600</v>
      </c>
      <c r="AM29" s="22">
        <v>63110</v>
      </c>
      <c r="AN29" s="22">
        <v>65415</v>
      </c>
      <c r="AO29" s="22">
        <v>69530</v>
      </c>
      <c r="AP29" s="22">
        <v>71425</v>
      </c>
      <c r="AQ29" s="22">
        <v>106500</v>
      </c>
      <c r="AR29" s="22">
        <v>106500</v>
      </c>
      <c r="AS29" s="22">
        <v>106500</v>
      </c>
      <c r="AT29" s="22">
        <v>113530</v>
      </c>
      <c r="AU29" s="22"/>
      <c r="AV29" s="22"/>
      <c r="AW29" s="22"/>
      <c r="AX29" s="22"/>
      <c r="AY29" s="22"/>
      <c r="AZ29" s="22"/>
      <c r="BA29" s="22"/>
      <c r="BB29" s="22"/>
      <c r="BC29" s="22"/>
      <c r="BD29" s="22"/>
      <c r="BE29" s="22"/>
      <c r="BF29" s="22"/>
      <c r="BG29" s="22"/>
      <c r="BH29" s="22"/>
    </row>
    <row r="30" spans="3:60" hidden="1">
      <c r="C30" s="21" t="s">
        <v>119</v>
      </c>
      <c r="D30" s="21" t="s">
        <v>111</v>
      </c>
      <c r="E30" s="22">
        <v>2643</v>
      </c>
      <c r="F30" s="22">
        <v>2615</v>
      </c>
      <c r="G30" s="22">
        <v>2556</v>
      </c>
      <c r="H30" s="22">
        <v>2556</v>
      </c>
      <c r="I30" s="22">
        <v>2670</v>
      </c>
      <c r="J30" s="22">
        <v>2588</v>
      </c>
      <c r="K30" s="22">
        <v>3018</v>
      </c>
      <c r="L30" s="22">
        <v>3313</v>
      </c>
      <c r="M30" s="22">
        <v>2998</v>
      </c>
      <c r="N30" s="22">
        <v>3189</v>
      </c>
      <c r="O30" s="22">
        <v>3407</v>
      </c>
      <c r="P30" s="22">
        <v>3078</v>
      </c>
      <c r="Q30" s="22">
        <v>2986</v>
      </c>
      <c r="R30" s="22">
        <v>3171</v>
      </c>
      <c r="S30" s="23">
        <v>430</v>
      </c>
      <c r="T30" s="23">
        <v>480</v>
      </c>
      <c r="U30" s="23">
        <v>450</v>
      </c>
      <c r="V30" s="23">
        <v>465</v>
      </c>
      <c r="W30" s="23">
        <v>510</v>
      </c>
      <c r="X30" s="23">
        <v>490</v>
      </c>
      <c r="Y30" s="23">
        <v>480</v>
      </c>
      <c r="Z30" s="23">
        <v>529.14</v>
      </c>
      <c r="AA30" s="23">
        <v>440</v>
      </c>
      <c r="AB30" s="23">
        <v>470</v>
      </c>
      <c r="AC30" s="23">
        <v>480</v>
      </c>
      <c r="AD30" s="23">
        <v>490</v>
      </c>
      <c r="AE30" s="23">
        <v>417</v>
      </c>
      <c r="AF30" s="23">
        <v>463.42</v>
      </c>
      <c r="AG30" s="22">
        <v>1136490</v>
      </c>
      <c r="AH30" s="22">
        <v>1255200</v>
      </c>
      <c r="AI30" s="22">
        <v>1150200</v>
      </c>
      <c r="AJ30" s="22">
        <v>1188540</v>
      </c>
      <c r="AK30" s="22">
        <v>1361700</v>
      </c>
      <c r="AL30" s="22">
        <v>1268120</v>
      </c>
      <c r="AM30" s="22">
        <v>1448640</v>
      </c>
      <c r="AN30" s="22">
        <v>1753040</v>
      </c>
      <c r="AO30" s="22">
        <v>1319120</v>
      </c>
      <c r="AP30" s="22">
        <v>1498830</v>
      </c>
      <c r="AQ30" s="22">
        <v>1635360</v>
      </c>
      <c r="AR30" s="22">
        <v>1508220</v>
      </c>
      <c r="AS30" s="22">
        <v>1245162</v>
      </c>
      <c r="AT30" s="22">
        <v>1469489</v>
      </c>
      <c r="AU30" s="22"/>
      <c r="AV30" s="22"/>
      <c r="AW30" s="22"/>
      <c r="AX30" s="22"/>
      <c r="AY30" s="22"/>
      <c r="AZ30" s="22"/>
      <c r="BA30" s="22"/>
      <c r="BB30" s="22"/>
      <c r="BC30" s="22"/>
      <c r="BD30" s="22"/>
      <c r="BE30" s="22"/>
      <c r="BF30" s="22"/>
      <c r="BG30" s="22"/>
      <c r="BH30" s="22"/>
    </row>
    <row r="31" spans="3:60" hidden="1">
      <c r="C31" s="21" t="s">
        <v>119</v>
      </c>
      <c r="D31" s="21" t="s">
        <v>112</v>
      </c>
      <c r="E31" s="22">
        <v>2857</v>
      </c>
      <c r="F31" s="22">
        <v>2852</v>
      </c>
      <c r="G31" s="22">
        <v>2797</v>
      </c>
      <c r="H31" s="22">
        <v>2817</v>
      </c>
      <c r="I31" s="22">
        <v>2961</v>
      </c>
      <c r="J31" s="22">
        <v>2891</v>
      </c>
      <c r="K31" s="22">
        <v>3331</v>
      </c>
      <c r="L31" s="22">
        <v>3636</v>
      </c>
      <c r="M31" s="22">
        <v>3332</v>
      </c>
      <c r="N31" s="22">
        <v>3533</v>
      </c>
      <c r="O31" s="22">
        <v>3762</v>
      </c>
      <c r="P31" s="22">
        <v>3433</v>
      </c>
      <c r="Q31" s="22">
        <v>3341</v>
      </c>
      <c r="R31" s="22">
        <v>3550</v>
      </c>
      <c r="S31" s="23">
        <v>412.23</v>
      </c>
      <c r="T31" s="23">
        <v>456.48</v>
      </c>
      <c r="U31" s="23">
        <v>427.95</v>
      </c>
      <c r="V31" s="23">
        <v>440.45</v>
      </c>
      <c r="W31" s="23">
        <v>480.52</v>
      </c>
      <c r="X31" s="23">
        <v>459.61</v>
      </c>
      <c r="Y31" s="23">
        <v>453.84</v>
      </c>
      <c r="Z31" s="23">
        <v>500.13</v>
      </c>
      <c r="AA31" s="23">
        <v>416.76</v>
      </c>
      <c r="AB31" s="23">
        <v>444.45</v>
      </c>
      <c r="AC31" s="23">
        <v>463.01</v>
      </c>
      <c r="AD31" s="23">
        <v>470.35</v>
      </c>
      <c r="AE31" s="23">
        <v>404.57</v>
      </c>
      <c r="AF31" s="23">
        <v>445.92</v>
      </c>
      <c r="AG31" s="22">
        <v>1177745</v>
      </c>
      <c r="AH31" s="22">
        <v>1301880</v>
      </c>
      <c r="AI31" s="22">
        <v>1196990</v>
      </c>
      <c r="AJ31" s="22">
        <v>1240740</v>
      </c>
      <c r="AK31" s="22">
        <v>1422810</v>
      </c>
      <c r="AL31" s="22">
        <v>1328720</v>
      </c>
      <c r="AM31" s="22">
        <v>1511750</v>
      </c>
      <c r="AN31" s="22">
        <v>1818455</v>
      </c>
      <c r="AO31" s="22">
        <v>1388650</v>
      </c>
      <c r="AP31" s="22">
        <v>1570255</v>
      </c>
      <c r="AQ31" s="22">
        <v>1741860</v>
      </c>
      <c r="AR31" s="22">
        <v>1614720</v>
      </c>
      <c r="AS31" s="22">
        <v>1351662</v>
      </c>
      <c r="AT31" s="22">
        <v>1583019</v>
      </c>
      <c r="AU31" s="22"/>
      <c r="AV31" s="22"/>
      <c r="AW31" s="22"/>
      <c r="AX31" s="22"/>
      <c r="AY31" s="22"/>
      <c r="AZ31" s="22"/>
      <c r="BA31" s="22"/>
      <c r="BB31" s="22"/>
      <c r="BC31" s="22"/>
      <c r="BD31" s="22"/>
      <c r="BE31" s="22"/>
      <c r="BF31" s="22"/>
      <c r="BG31" s="22"/>
      <c r="BH31" s="22"/>
    </row>
    <row r="32" spans="3:60" hidden="1">
      <c r="C32" s="21" t="s">
        <v>119</v>
      </c>
      <c r="D32" s="21" t="s">
        <v>113</v>
      </c>
      <c r="E32" s="22">
        <v>3316</v>
      </c>
      <c r="F32" s="22">
        <v>3309</v>
      </c>
      <c r="G32" s="22">
        <v>3258</v>
      </c>
      <c r="H32" s="22">
        <v>3246</v>
      </c>
      <c r="I32" s="22">
        <v>3552</v>
      </c>
      <c r="J32" s="22">
        <v>3725</v>
      </c>
      <c r="K32" s="22">
        <v>4184</v>
      </c>
      <c r="L32" s="22">
        <v>4776</v>
      </c>
      <c r="M32" s="22">
        <v>4738</v>
      </c>
      <c r="N32" s="22">
        <v>4867</v>
      </c>
      <c r="O32" s="22">
        <v>5243</v>
      </c>
      <c r="P32" s="22">
        <v>4679</v>
      </c>
      <c r="Q32" s="22">
        <v>4399</v>
      </c>
      <c r="R32" s="22">
        <v>4318</v>
      </c>
      <c r="S32" s="23">
        <v>423.72</v>
      </c>
      <c r="T32" s="23">
        <v>463.4</v>
      </c>
      <c r="U32" s="23">
        <v>438.38</v>
      </c>
      <c r="V32" s="23">
        <v>450.41</v>
      </c>
      <c r="W32" s="23">
        <v>486.2</v>
      </c>
      <c r="X32" s="23">
        <v>456.4</v>
      </c>
      <c r="Y32" s="23">
        <v>450.97</v>
      </c>
      <c r="Z32" s="23">
        <v>497.07</v>
      </c>
      <c r="AA32" s="23">
        <v>417.28</v>
      </c>
      <c r="AB32" s="23">
        <v>445.41</v>
      </c>
      <c r="AC32" s="23">
        <v>437.87</v>
      </c>
      <c r="AD32" s="23">
        <v>468.33</v>
      </c>
      <c r="AE32" s="23">
        <v>403.36</v>
      </c>
      <c r="AF32" s="23">
        <v>431.58</v>
      </c>
      <c r="AG32" s="22">
        <v>1405057</v>
      </c>
      <c r="AH32" s="22">
        <v>1533402</v>
      </c>
      <c r="AI32" s="22">
        <v>1428243</v>
      </c>
      <c r="AJ32" s="22">
        <v>1462015</v>
      </c>
      <c r="AK32" s="22">
        <v>1726983</v>
      </c>
      <c r="AL32" s="22">
        <v>1700083</v>
      </c>
      <c r="AM32" s="22">
        <v>1886875</v>
      </c>
      <c r="AN32" s="22">
        <v>2374013</v>
      </c>
      <c r="AO32" s="22">
        <v>1977074</v>
      </c>
      <c r="AP32" s="22">
        <v>2167796</v>
      </c>
      <c r="AQ32" s="22">
        <v>2295776</v>
      </c>
      <c r="AR32" s="22">
        <v>2191307.11</v>
      </c>
      <c r="AS32" s="22">
        <v>1774372.2</v>
      </c>
      <c r="AT32" s="22">
        <v>1863577</v>
      </c>
      <c r="AU32" s="22"/>
      <c r="AV32" s="22"/>
      <c r="AW32" s="22"/>
      <c r="AX32" s="22"/>
      <c r="AY32" s="22"/>
      <c r="AZ32" s="22"/>
      <c r="BA32" s="22"/>
      <c r="BB32" s="22"/>
      <c r="BC32" s="22"/>
      <c r="BD32" s="22"/>
      <c r="BE32" s="22"/>
      <c r="BF32" s="22"/>
      <c r="BG32" s="22"/>
      <c r="BH32" s="22"/>
    </row>
    <row r="33" spans="3:60" hidden="1">
      <c r="C33" s="21" t="s">
        <v>119</v>
      </c>
      <c r="D33" s="21" t="s">
        <v>114</v>
      </c>
      <c r="E33" s="22">
        <v>0</v>
      </c>
      <c r="F33" s="22">
        <v>0</v>
      </c>
      <c r="G33" s="22">
        <v>0</v>
      </c>
      <c r="H33" s="22">
        <v>0</v>
      </c>
      <c r="I33" s="22">
        <v>0</v>
      </c>
      <c r="J33" s="22">
        <v>0</v>
      </c>
      <c r="K33" s="22">
        <v>0</v>
      </c>
      <c r="L33" s="22">
        <v>0</v>
      </c>
      <c r="M33" s="22">
        <v>0</v>
      </c>
      <c r="N33" s="22">
        <v>0</v>
      </c>
      <c r="O33" s="22">
        <v>0</v>
      </c>
      <c r="P33" s="22">
        <v>0</v>
      </c>
      <c r="Q33" s="22">
        <v>0</v>
      </c>
      <c r="R33" s="22">
        <v>0</v>
      </c>
      <c r="S33" s="23"/>
      <c r="T33" s="23"/>
      <c r="U33" s="23"/>
      <c r="V33" s="23"/>
      <c r="W33" s="23"/>
      <c r="X33" s="23"/>
      <c r="Y33" s="23"/>
      <c r="Z33" s="23"/>
      <c r="AA33" s="23"/>
      <c r="AB33" s="23"/>
      <c r="AC33" s="23"/>
      <c r="AD33" s="23"/>
      <c r="AE33" s="23"/>
      <c r="AF33" s="23"/>
      <c r="AG33" s="22">
        <v>0</v>
      </c>
      <c r="AH33" s="22">
        <v>0</v>
      </c>
      <c r="AI33" s="22">
        <v>0</v>
      </c>
      <c r="AJ33" s="22">
        <v>0</v>
      </c>
      <c r="AK33" s="22">
        <v>0</v>
      </c>
      <c r="AL33" s="22">
        <v>0</v>
      </c>
      <c r="AM33" s="22">
        <v>0</v>
      </c>
      <c r="AN33" s="22">
        <v>0</v>
      </c>
      <c r="AO33" s="22">
        <v>0</v>
      </c>
      <c r="AP33" s="22">
        <v>0</v>
      </c>
      <c r="AQ33" s="22">
        <v>0</v>
      </c>
      <c r="AR33" s="22">
        <v>0</v>
      </c>
      <c r="AS33" s="22">
        <v>0</v>
      </c>
      <c r="AT33" s="22">
        <v>0</v>
      </c>
      <c r="AU33" s="22"/>
      <c r="AV33" s="22"/>
      <c r="AW33" s="22"/>
      <c r="AX33" s="22"/>
      <c r="AY33" s="22"/>
      <c r="AZ33" s="22"/>
      <c r="BA33" s="22"/>
      <c r="BB33" s="22"/>
      <c r="BC33" s="22"/>
      <c r="BD33" s="22"/>
      <c r="BE33" s="22"/>
      <c r="BF33" s="22"/>
      <c r="BG33" s="22"/>
      <c r="BH33" s="22"/>
    </row>
    <row r="34" spans="3:60" hidden="1">
      <c r="C34" s="21" t="s">
        <v>119</v>
      </c>
      <c r="D34" s="21" t="s">
        <v>115</v>
      </c>
      <c r="E34" s="22">
        <v>0</v>
      </c>
      <c r="F34" s="22">
        <v>0</v>
      </c>
      <c r="G34" s="22">
        <v>0</v>
      </c>
      <c r="H34" s="22">
        <v>0</v>
      </c>
      <c r="I34" s="22">
        <v>0</v>
      </c>
      <c r="J34" s="22">
        <v>0</v>
      </c>
      <c r="K34" s="22">
        <v>0</v>
      </c>
      <c r="L34" s="22">
        <v>0</v>
      </c>
      <c r="M34" s="22">
        <v>0</v>
      </c>
      <c r="N34" s="22">
        <v>0</v>
      </c>
      <c r="O34" s="22">
        <v>0</v>
      </c>
      <c r="P34" s="22">
        <v>0</v>
      </c>
      <c r="Q34" s="22">
        <v>0</v>
      </c>
      <c r="R34" s="22">
        <v>0</v>
      </c>
      <c r="S34" s="23"/>
      <c r="T34" s="23"/>
      <c r="U34" s="23"/>
      <c r="V34" s="23"/>
      <c r="W34" s="23"/>
      <c r="X34" s="23"/>
      <c r="Y34" s="23"/>
      <c r="Z34" s="23"/>
      <c r="AA34" s="23"/>
      <c r="AB34" s="23"/>
      <c r="AC34" s="23"/>
      <c r="AD34" s="23"/>
      <c r="AE34" s="23"/>
      <c r="AF34" s="23"/>
      <c r="AG34" s="22">
        <v>0</v>
      </c>
      <c r="AH34" s="22">
        <v>0</v>
      </c>
      <c r="AI34" s="22">
        <v>0</v>
      </c>
      <c r="AJ34" s="22">
        <v>0</v>
      </c>
      <c r="AK34" s="22">
        <v>0</v>
      </c>
      <c r="AL34" s="22">
        <v>0</v>
      </c>
      <c r="AM34" s="22">
        <v>0</v>
      </c>
      <c r="AN34" s="22">
        <v>0</v>
      </c>
      <c r="AO34" s="22">
        <v>0</v>
      </c>
      <c r="AP34" s="22">
        <v>0</v>
      </c>
      <c r="AQ34" s="22">
        <v>0</v>
      </c>
      <c r="AR34" s="22">
        <v>0</v>
      </c>
      <c r="AS34" s="22">
        <v>0</v>
      </c>
      <c r="AT34" s="22">
        <v>0</v>
      </c>
      <c r="AU34" s="22"/>
      <c r="AV34" s="22"/>
      <c r="AW34" s="22"/>
      <c r="AX34" s="22"/>
      <c r="AY34" s="22"/>
      <c r="AZ34" s="22"/>
      <c r="BA34" s="22"/>
      <c r="BB34" s="22"/>
      <c r="BC34" s="22"/>
      <c r="BD34" s="22"/>
      <c r="BE34" s="22"/>
      <c r="BF34" s="22"/>
      <c r="BG34" s="22"/>
      <c r="BH34" s="22"/>
    </row>
    <row r="35" spans="3:60" hidden="1">
      <c r="C35" s="21" t="s">
        <v>119</v>
      </c>
      <c r="D35" s="21" t="s">
        <v>116</v>
      </c>
      <c r="E35" s="22">
        <v>0</v>
      </c>
      <c r="F35" s="22">
        <v>0</v>
      </c>
      <c r="G35" s="22">
        <v>0</v>
      </c>
      <c r="H35" s="22">
        <v>0</v>
      </c>
      <c r="I35" s="22">
        <v>0</v>
      </c>
      <c r="J35" s="22">
        <v>0</v>
      </c>
      <c r="K35" s="22">
        <v>0</v>
      </c>
      <c r="L35" s="22">
        <v>0</v>
      </c>
      <c r="M35" s="22">
        <v>0</v>
      </c>
      <c r="N35" s="22">
        <v>0</v>
      </c>
      <c r="O35" s="22">
        <v>0</v>
      </c>
      <c r="P35" s="22">
        <v>0</v>
      </c>
      <c r="Q35" s="22">
        <v>0</v>
      </c>
      <c r="R35" s="22">
        <v>0</v>
      </c>
      <c r="S35" s="23"/>
      <c r="T35" s="23"/>
      <c r="U35" s="23"/>
      <c r="V35" s="23"/>
      <c r="W35" s="23"/>
      <c r="X35" s="23"/>
      <c r="Y35" s="23"/>
      <c r="Z35" s="23"/>
      <c r="AA35" s="23"/>
      <c r="AB35" s="23"/>
      <c r="AC35" s="23"/>
      <c r="AD35" s="23"/>
      <c r="AE35" s="23"/>
      <c r="AF35" s="23"/>
      <c r="AG35" s="22">
        <v>0</v>
      </c>
      <c r="AH35" s="22">
        <v>0</v>
      </c>
      <c r="AI35" s="22">
        <v>0</v>
      </c>
      <c r="AJ35" s="22">
        <v>0</v>
      </c>
      <c r="AK35" s="22">
        <v>0</v>
      </c>
      <c r="AL35" s="22">
        <v>0</v>
      </c>
      <c r="AM35" s="22">
        <v>0</v>
      </c>
      <c r="AN35" s="22">
        <v>0</v>
      </c>
      <c r="AO35" s="22">
        <v>0</v>
      </c>
      <c r="AP35" s="22">
        <v>0</v>
      </c>
      <c r="AQ35" s="22">
        <v>0</v>
      </c>
      <c r="AR35" s="22">
        <v>0</v>
      </c>
      <c r="AS35" s="22">
        <v>0</v>
      </c>
      <c r="AT35" s="22">
        <v>0</v>
      </c>
      <c r="AU35" s="22"/>
      <c r="AV35" s="22"/>
      <c r="AW35" s="22"/>
      <c r="AX35" s="22"/>
      <c r="AY35" s="22"/>
      <c r="AZ35" s="22"/>
      <c r="BA35" s="22"/>
      <c r="BB35" s="22"/>
      <c r="BC35" s="22"/>
      <c r="BD35" s="22"/>
      <c r="BE35" s="22"/>
      <c r="BF35" s="22"/>
      <c r="BG35" s="22"/>
      <c r="BH35" s="22"/>
    </row>
    <row r="36" spans="3:60" hidden="1">
      <c r="C36" s="21" t="s">
        <v>119</v>
      </c>
      <c r="D36" s="21" t="s">
        <v>117</v>
      </c>
      <c r="E36" s="22">
        <v>0</v>
      </c>
      <c r="F36" s="22">
        <v>0</v>
      </c>
      <c r="G36" s="22">
        <v>0</v>
      </c>
      <c r="H36" s="22">
        <v>0</v>
      </c>
      <c r="I36" s="22">
        <v>0</v>
      </c>
      <c r="J36" s="22">
        <v>0</v>
      </c>
      <c r="K36" s="22">
        <v>0</v>
      </c>
      <c r="L36" s="22">
        <v>0</v>
      </c>
      <c r="M36" s="22">
        <v>0</v>
      </c>
      <c r="N36" s="22">
        <v>0</v>
      </c>
      <c r="O36" s="22">
        <v>0</v>
      </c>
      <c r="P36" s="22">
        <v>0</v>
      </c>
      <c r="Q36" s="22">
        <v>0</v>
      </c>
      <c r="R36" s="22">
        <v>0</v>
      </c>
      <c r="S36" s="23"/>
      <c r="T36" s="23"/>
      <c r="U36" s="23"/>
      <c r="V36" s="23"/>
      <c r="W36" s="23"/>
      <c r="X36" s="23"/>
      <c r="Y36" s="23"/>
      <c r="Z36" s="23"/>
      <c r="AA36" s="23"/>
      <c r="AB36" s="23"/>
      <c r="AC36" s="23"/>
      <c r="AD36" s="23"/>
      <c r="AE36" s="23"/>
      <c r="AF36" s="23"/>
      <c r="AG36" s="22">
        <v>0</v>
      </c>
      <c r="AH36" s="22">
        <v>0</v>
      </c>
      <c r="AI36" s="22">
        <v>0</v>
      </c>
      <c r="AJ36" s="22">
        <v>0</v>
      </c>
      <c r="AK36" s="22">
        <v>0</v>
      </c>
      <c r="AL36" s="22">
        <v>0</v>
      </c>
      <c r="AM36" s="22">
        <v>0</v>
      </c>
      <c r="AN36" s="22">
        <v>0</v>
      </c>
      <c r="AO36" s="22">
        <v>0</v>
      </c>
      <c r="AP36" s="22">
        <v>0</v>
      </c>
      <c r="AQ36" s="22">
        <v>0</v>
      </c>
      <c r="AR36" s="22">
        <v>0</v>
      </c>
      <c r="AS36" s="22">
        <v>0</v>
      </c>
      <c r="AT36" s="22">
        <v>0</v>
      </c>
      <c r="AU36" s="22"/>
      <c r="AV36" s="22"/>
      <c r="AW36" s="22"/>
      <c r="AX36" s="22"/>
      <c r="AY36" s="22"/>
      <c r="AZ36" s="22"/>
      <c r="BA36" s="22"/>
      <c r="BB36" s="22"/>
      <c r="BC36" s="22"/>
      <c r="BD36" s="22"/>
      <c r="BE36" s="22"/>
      <c r="BF36" s="22"/>
      <c r="BG36" s="22"/>
      <c r="BH36" s="22"/>
    </row>
    <row r="37" spans="3:60" hidden="1">
      <c r="C37" s="21" t="s">
        <v>119</v>
      </c>
      <c r="D37" s="21" t="s">
        <v>118</v>
      </c>
      <c r="E37" s="22">
        <v>3316</v>
      </c>
      <c r="F37" s="22">
        <v>3309</v>
      </c>
      <c r="G37" s="22">
        <v>3258</v>
      </c>
      <c r="H37" s="22">
        <v>3246</v>
      </c>
      <c r="I37" s="22">
        <v>3552</v>
      </c>
      <c r="J37" s="22">
        <v>3725</v>
      </c>
      <c r="K37" s="22">
        <v>4184</v>
      </c>
      <c r="L37" s="22">
        <v>4776</v>
      </c>
      <c r="M37" s="22">
        <v>4738</v>
      </c>
      <c r="N37" s="22">
        <v>4867</v>
      </c>
      <c r="O37" s="22">
        <v>5243</v>
      </c>
      <c r="P37" s="22">
        <v>4679</v>
      </c>
      <c r="Q37" s="22">
        <v>4399</v>
      </c>
      <c r="R37" s="22">
        <v>4318</v>
      </c>
      <c r="S37" s="23"/>
      <c r="T37" s="23"/>
      <c r="U37" s="23"/>
      <c r="V37" s="23"/>
      <c r="W37" s="23"/>
      <c r="X37" s="23"/>
      <c r="Y37" s="23"/>
      <c r="Z37" s="23"/>
      <c r="AA37" s="23"/>
      <c r="AB37" s="23"/>
      <c r="AC37" s="23"/>
      <c r="AD37" s="23"/>
      <c r="AE37" s="23"/>
      <c r="AF37" s="23"/>
      <c r="AG37" s="22">
        <v>1405057</v>
      </c>
      <c r="AH37" s="22">
        <v>1533402</v>
      </c>
      <c r="AI37" s="22">
        <v>1428243</v>
      </c>
      <c r="AJ37" s="22">
        <v>1462015</v>
      </c>
      <c r="AK37" s="22">
        <v>1726983</v>
      </c>
      <c r="AL37" s="22">
        <v>1700083</v>
      </c>
      <c r="AM37" s="22">
        <v>1886875</v>
      </c>
      <c r="AN37" s="22">
        <v>2374013</v>
      </c>
      <c r="AO37" s="22">
        <v>1977074</v>
      </c>
      <c r="AP37" s="22">
        <v>2167796</v>
      </c>
      <c r="AQ37" s="22">
        <v>2295776</v>
      </c>
      <c r="AR37" s="22">
        <v>2191307.11</v>
      </c>
      <c r="AS37" s="22">
        <v>1774372.2</v>
      </c>
      <c r="AT37" s="22">
        <v>1863577</v>
      </c>
      <c r="AU37" s="22"/>
      <c r="AV37" s="22"/>
      <c r="AW37" s="22"/>
      <c r="AX37" s="22"/>
      <c r="AY37" s="22"/>
      <c r="AZ37" s="22"/>
      <c r="BA37" s="22"/>
      <c r="BB37" s="22"/>
      <c r="BC37" s="22"/>
      <c r="BD37" s="22"/>
      <c r="BE37" s="22"/>
      <c r="BF37" s="22"/>
      <c r="BG37" s="22"/>
      <c r="BH37" s="22"/>
    </row>
    <row r="38" spans="3:60" hidden="1">
      <c r="C38" s="21" t="s">
        <v>120</v>
      </c>
      <c r="D38" s="21" t="s">
        <v>107</v>
      </c>
      <c r="E38" s="22">
        <v>289</v>
      </c>
      <c r="F38" s="22">
        <v>262</v>
      </c>
      <c r="G38" s="22">
        <v>293</v>
      </c>
      <c r="H38" s="22">
        <v>367</v>
      </c>
      <c r="I38" s="22">
        <v>395</v>
      </c>
      <c r="J38" s="22">
        <v>401</v>
      </c>
      <c r="K38" s="22">
        <v>396</v>
      </c>
      <c r="L38" s="22">
        <v>337</v>
      </c>
      <c r="M38" s="22">
        <v>296</v>
      </c>
      <c r="N38" s="22">
        <v>263</v>
      </c>
      <c r="O38" s="22">
        <v>281</v>
      </c>
      <c r="P38" s="22">
        <v>334</v>
      </c>
      <c r="Q38" s="22">
        <v>339</v>
      </c>
      <c r="R38" s="22">
        <v>276</v>
      </c>
      <c r="S38" s="23">
        <v>398.27</v>
      </c>
      <c r="T38" s="23">
        <v>393.28</v>
      </c>
      <c r="U38" s="23">
        <v>317.41000000000003</v>
      </c>
      <c r="V38" s="23">
        <v>312.52999999999997</v>
      </c>
      <c r="W38" s="23">
        <v>375.7</v>
      </c>
      <c r="X38" s="23">
        <v>229.65</v>
      </c>
      <c r="Y38" s="23">
        <v>309.60000000000002</v>
      </c>
      <c r="Z38" s="23">
        <v>321.99</v>
      </c>
      <c r="AA38" s="23">
        <v>335.71</v>
      </c>
      <c r="AB38" s="23">
        <v>339.24</v>
      </c>
      <c r="AC38" s="23">
        <v>334.23</v>
      </c>
      <c r="AD38" s="23">
        <v>408.68</v>
      </c>
      <c r="AE38" s="23">
        <v>347.73</v>
      </c>
      <c r="AF38" s="23">
        <v>311.38</v>
      </c>
      <c r="AG38" s="22">
        <v>115101</v>
      </c>
      <c r="AH38" s="22">
        <v>103040</v>
      </c>
      <c r="AI38" s="22">
        <v>93000</v>
      </c>
      <c r="AJ38" s="22">
        <v>114700</v>
      </c>
      <c r="AK38" s="22">
        <v>148400</v>
      </c>
      <c r="AL38" s="22">
        <v>92090</v>
      </c>
      <c r="AM38" s="22">
        <v>122600</v>
      </c>
      <c r="AN38" s="22">
        <v>108510</v>
      </c>
      <c r="AO38" s="22">
        <v>99370</v>
      </c>
      <c r="AP38" s="22">
        <v>89220</v>
      </c>
      <c r="AQ38" s="22">
        <v>93920</v>
      </c>
      <c r="AR38" s="22">
        <v>136500</v>
      </c>
      <c r="AS38" s="22">
        <v>117880</v>
      </c>
      <c r="AT38" s="22">
        <v>85940</v>
      </c>
      <c r="AU38" s="22"/>
      <c r="AV38" s="22"/>
      <c r="AW38" s="22"/>
      <c r="AX38" s="22"/>
      <c r="AY38" s="22"/>
      <c r="AZ38" s="22"/>
      <c r="BA38" s="22"/>
      <c r="BB38" s="22"/>
      <c r="BC38" s="22"/>
      <c r="BD38" s="22"/>
      <c r="BE38" s="22"/>
      <c r="BF38" s="22"/>
      <c r="BG38" s="22"/>
      <c r="BH38" s="22"/>
    </row>
    <row r="39" spans="3:60" hidden="1">
      <c r="C39" s="21" t="s">
        <v>120</v>
      </c>
      <c r="D39" s="21" t="s">
        <v>108</v>
      </c>
      <c r="E39" s="22">
        <v>0</v>
      </c>
      <c r="F39" s="22">
        <v>0</v>
      </c>
      <c r="G39" s="22">
        <v>0</v>
      </c>
      <c r="H39" s="22">
        <v>0</v>
      </c>
      <c r="I39" s="22">
        <v>0</v>
      </c>
      <c r="J39" s="22">
        <v>0</v>
      </c>
      <c r="K39" s="22">
        <v>0</v>
      </c>
      <c r="L39" s="22">
        <v>0</v>
      </c>
      <c r="M39" s="22">
        <v>0</v>
      </c>
      <c r="N39" s="22">
        <v>0</v>
      </c>
      <c r="O39" s="22">
        <v>0</v>
      </c>
      <c r="P39" s="22">
        <v>0</v>
      </c>
      <c r="Q39" s="22">
        <v>0</v>
      </c>
      <c r="R39" s="22">
        <v>0</v>
      </c>
      <c r="S39" s="23"/>
      <c r="T39" s="23"/>
      <c r="U39" s="23"/>
      <c r="V39" s="23"/>
      <c r="W39" s="23"/>
      <c r="X39" s="23"/>
      <c r="Y39" s="23"/>
      <c r="Z39" s="23"/>
      <c r="AA39" s="23"/>
      <c r="AB39" s="23"/>
      <c r="AC39" s="23"/>
      <c r="AD39" s="23"/>
      <c r="AE39" s="23"/>
      <c r="AF39" s="23"/>
      <c r="AG39" s="22">
        <v>14600</v>
      </c>
      <c r="AH39" s="22">
        <v>12720</v>
      </c>
      <c r="AI39" s="22">
        <v>12100</v>
      </c>
      <c r="AJ39" s="22">
        <v>12000</v>
      </c>
      <c r="AK39" s="22">
        <v>15100</v>
      </c>
      <c r="AL39" s="22">
        <v>15720</v>
      </c>
      <c r="AM39" s="22">
        <v>12550</v>
      </c>
      <c r="AN39" s="22">
        <v>14900</v>
      </c>
      <c r="AO39" s="22">
        <v>10450</v>
      </c>
      <c r="AP39" s="22">
        <v>5000</v>
      </c>
      <c r="AQ39" s="22">
        <v>8170</v>
      </c>
      <c r="AR39" s="22">
        <v>8810</v>
      </c>
      <c r="AS39" s="22">
        <v>6780</v>
      </c>
      <c r="AT39" s="22">
        <v>11740</v>
      </c>
      <c r="AU39" s="22"/>
      <c r="AV39" s="22"/>
      <c r="AW39" s="22"/>
      <c r="AX39" s="22"/>
      <c r="AY39" s="22"/>
      <c r="AZ39" s="22"/>
      <c r="BA39" s="22"/>
      <c r="BB39" s="22"/>
      <c r="BC39" s="22"/>
      <c r="BD39" s="22"/>
      <c r="BE39" s="22"/>
      <c r="BF39" s="22"/>
      <c r="BG39" s="22"/>
      <c r="BH39" s="22"/>
    </row>
    <row r="40" spans="3:60" hidden="1">
      <c r="C40" s="21" t="s">
        <v>120</v>
      </c>
      <c r="D40" s="21" t="s">
        <v>109</v>
      </c>
      <c r="E40" s="22">
        <v>4</v>
      </c>
      <c r="F40" s="22">
        <v>0</v>
      </c>
      <c r="G40" s="22">
        <v>0</v>
      </c>
      <c r="H40" s="22">
        <v>0</v>
      </c>
      <c r="I40" s="22">
        <v>0</v>
      </c>
      <c r="J40" s="22">
        <v>0</v>
      </c>
      <c r="K40" s="22">
        <v>0</v>
      </c>
      <c r="L40" s="22">
        <v>0</v>
      </c>
      <c r="M40" s="22">
        <v>0</v>
      </c>
      <c r="N40" s="22">
        <v>0</v>
      </c>
      <c r="O40" s="22">
        <v>0</v>
      </c>
      <c r="P40" s="22">
        <v>0</v>
      </c>
      <c r="Q40" s="22">
        <v>0</v>
      </c>
      <c r="R40" s="22">
        <v>0</v>
      </c>
      <c r="S40" s="23">
        <v>530</v>
      </c>
      <c r="T40" s="23"/>
      <c r="U40" s="23"/>
      <c r="V40" s="23"/>
      <c r="W40" s="23"/>
      <c r="X40" s="23"/>
      <c r="Y40" s="23"/>
      <c r="Z40" s="23"/>
      <c r="AA40" s="23"/>
      <c r="AB40" s="23"/>
      <c r="AC40" s="23"/>
      <c r="AD40" s="23"/>
      <c r="AE40" s="23"/>
      <c r="AF40" s="23"/>
      <c r="AG40" s="22">
        <v>2120</v>
      </c>
      <c r="AH40" s="22">
        <v>0</v>
      </c>
      <c r="AI40" s="22">
        <v>0</v>
      </c>
      <c r="AJ40" s="22">
        <v>0</v>
      </c>
      <c r="AK40" s="22">
        <v>0</v>
      </c>
      <c r="AL40" s="22">
        <v>0</v>
      </c>
      <c r="AM40" s="22">
        <v>0</v>
      </c>
      <c r="AN40" s="22">
        <v>0</v>
      </c>
      <c r="AO40" s="22">
        <v>0</v>
      </c>
      <c r="AP40" s="22">
        <v>0</v>
      </c>
      <c r="AQ40" s="22">
        <v>0</v>
      </c>
      <c r="AR40" s="22">
        <v>0</v>
      </c>
      <c r="AS40" s="22">
        <v>0</v>
      </c>
      <c r="AT40" s="22">
        <v>0</v>
      </c>
      <c r="AU40" s="22"/>
      <c r="AV40" s="22"/>
      <c r="AW40" s="22"/>
      <c r="AX40" s="22"/>
      <c r="AY40" s="22"/>
      <c r="AZ40" s="22"/>
      <c r="BA40" s="22"/>
      <c r="BB40" s="22"/>
      <c r="BC40" s="22"/>
      <c r="BD40" s="22"/>
      <c r="BE40" s="22"/>
      <c r="BF40" s="22"/>
      <c r="BG40" s="22"/>
      <c r="BH40" s="22"/>
    </row>
    <row r="41" spans="3:60" hidden="1">
      <c r="C41" s="21" t="s">
        <v>120</v>
      </c>
      <c r="D41" s="21" t="s">
        <v>110</v>
      </c>
      <c r="E41" s="22">
        <v>163</v>
      </c>
      <c r="F41" s="22">
        <v>182</v>
      </c>
      <c r="G41" s="22">
        <v>181</v>
      </c>
      <c r="H41" s="22">
        <v>179</v>
      </c>
      <c r="I41" s="22">
        <v>210</v>
      </c>
      <c r="J41" s="22">
        <v>210</v>
      </c>
      <c r="K41" s="22">
        <v>180</v>
      </c>
      <c r="L41" s="22">
        <v>510</v>
      </c>
      <c r="M41" s="22">
        <v>510</v>
      </c>
      <c r="N41" s="22">
        <v>760</v>
      </c>
      <c r="O41" s="22">
        <v>762</v>
      </c>
      <c r="P41" s="22">
        <v>860</v>
      </c>
      <c r="Q41" s="22">
        <v>856</v>
      </c>
      <c r="R41" s="22">
        <v>855</v>
      </c>
      <c r="S41" s="23">
        <v>230</v>
      </c>
      <c r="T41" s="23">
        <v>226.04</v>
      </c>
      <c r="U41" s="23">
        <v>284.92</v>
      </c>
      <c r="V41" s="23">
        <v>280.61</v>
      </c>
      <c r="W41" s="23">
        <v>337.33</v>
      </c>
      <c r="X41" s="23">
        <v>405.52</v>
      </c>
      <c r="Y41" s="23">
        <v>374.06</v>
      </c>
      <c r="Z41" s="23">
        <v>409.41</v>
      </c>
      <c r="AA41" s="23">
        <v>386.27</v>
      </c>
      <c r="AB41" s="23">
        <v>390.13</v>
      </c>
      <c r="AC41" s="23">
        <v>396.59</v>
      </c>
      <c r="AD41" s="23">
        <v>398.37</v>
      </c>
      <c r="AE41" s="23">
        <v>373.31</v>
      </c>
      <c r="AF41" s="23">
        <v>341.05</v>
      </c>
      <c r="AG41" s="22">
        <v>37490</v>
      </c>
      <c r="AH41" s="22">
        <v>41140</v>
      </c>
      <c r="AI41" s="22">
        <v>51570</v>
      </c>
      <c r="AJ41" s="22">
        <v>50230</v>
      </c>
      <c r="AK41" s="22">
        <v>70840</v>
      </c>
      <c r="AL41" s="22">
        <v>85160</v>
      </c>
      <c r="AM41" s="22">
        <v>67330</v>
      </c>
      <c r="AN41" s="22">
        <v>208800</v>
      </c>
      <c r="AO41" s="22">
        <v>197000</v>
      </c>
      <c r="AP41" s="22">
        <v>296500</v>
      </c>
      <c r="AQ41" s="22">
        <v>302200</v>
      </c>
      <c r="AR41" s="22">
        <v>342600</v>
      </c>
      <c r="AS41" s="22">
        <v>319550</v>
      </c>
      <c r="AT41" s="22">
        <v>291597</v>
      </c>
      <c r="AU41" s="22"/>
      <c r="AV41" s="22"/>
      <c r="AW41" s="22"/>
      <c r="AX41" s="22"/>
      <c r="AY41" s="22"/>
      <c r="AZ41" s="22"/>
      <c r="BA41" s="22"/>
      <c r="BB41" s="22"/>
      <c r="BC41" s="22"/>
      <c r="BD41" s="22"/>
      <c r="BE41" s="22"/>
      <c r="BF41" s="22"/>
      <c r="BG41" s="22"/>
      <c r="BH41" s="22"/>
    </row>
    <row r="42" spans="3:60" hidden="1">
      <c r="C42" s="21" t="s">
        <v>120</v>
      </c>
      <c r="D42" s="21" t="s">
        <v>111</v>
      </c>
      <c r="E42" s="22">
        <v>10489</v>
      </c>
      <c r="F42" s="22">
        <v>10360</v>
      </c>
      <c r="G42" s="22">
        <v>11455</v>
      </c>
      <c r="H42" s="22">
        <v>12060</v>
      </c>
      <c r="I42" s="22">
        <v>12850</v>
      </c>
      <c r="J42" s="22">
        <v>11460</v>
      </c>
      <c r="K42" s="22">
        <v>11240</v>
      </c>
      <c r="L42" s="22">
        <v>13050</v>
      </c>
      <c r="M42" s="22">
        <v>12460</v>
      </c>
      <c r="N42" s="22">
        <v>12630</v>
      </c>
      <c r="O42" s="22">
        <v>12980</v>
      </c>
      <c r="P42" s="22">
        <v>12890</v>
      </c>
      <c r="Q42" s="22">
        <v>12904</v>
      </c>
      <c r="R42" s="22">
        <v>12687</v>
      </c>
      <c r="S42" s="23">
        <v>531.19000000000005</v>
      </c>
      <c r="T42" s="23">
        <v>540.86</v>
      </c>
      <c r="U42" s="23">
        <v>510.08</v>
      </c>
      <c r="V42" s="23">
        <v>478.94</v>
      </c>
      <c r="W42" s="23">
        <v>488.16</v>
      </c>
      <c r="X42" s="23">
        <v>488.24</v>
      </c>
      <c r="Y42" s="23">
        <v>443.1</v>
      </c>
      <c r="Z42" s="23">
        <v>490.24</v>
      </c>
      <c r="AA42" s="23">
        <v>463.81</v>
      </c>
      <c r="AB42" s="23">
        <v>471.5</v>
      </c>
      <c r="AC42" s="23">
        <v>479.62</v>
      </c>
      <c r="AD42" s="23">
        <v>482.97</v>
      </c>
      <c r="AE42" s="23">
        <v>454.49</v>
      </c>
      <c r="AF42" s="23">
        <v>468.25</v>
      </c>
      <c r="AG42" s="22">
        <v>5571600</v>
      </c>
      <c r="AH42" s="22">
        <v>5603300</v>
      </c>
      <c r="AI42" s="22">
        <v>5843000</v>
      </c>
      <c r="AJ42" s="22">
        <v>5776000</v>
      </c>
      <c r="AK42" s="22">
        <v>6272800</v>
      </c>
      <c r="AL42" s="22">
        <v>5595230</v>
      </c>
      <c r="AM42" s="22">
        <v>4980500</v>
      </c>
      <c r="AN42" s="22">
        <v>6397575</v>
      </c>
      <c r="AO42" s="22">
        <v>5779100</v>
      </c>
      <c r="AP42" s="22">
        <v>5955000</v>
      </c>
      <c r="AQ42" s="22">
        <v>6225480</v>
      </c>
      <c r="AR42" s="22">
        <v>6225480</v>
      </c>
      <c r="AS42" s="22">
        <v>5864770</v>
      </c>
      <c r="AT42" s="22">
        <v>5940640</v>
      </c>
      <c r="AU42" s="22"/>
      <c r="AV42" s="22"/>
      <c r="AW42" s="22"/>
      <c r="AX42" s="22"/>
      <c r="AY42" s="22"/>
      <c r="AZ42" s="22"/>
      <c r="BA42" s="22"/>
      <c r="BB42" s="22"/>
      <c r="BC42" s="22"/>
      <c r="BD42" s="22"/>
      <c r="BE42" s="22"/>
      <c r="BF42" s="22"/>
      <c r="BG42" s="22"/>
      <c r="BH42" s="22"/>
    </row>
    <row r="43" spans="3:60" hidden="1">
      <c r="C43" s="21" t="s">
        <v>120</v>
      </c>
      <c r="D43" s="21" t="s">
        <v>112</v>
      </c>
      <c r="E43" s="22">
        <v>10652</v>
      </c>
      <c r="F43" s="22">
        <v>10542</v>
      </c>
      <c r="G43" s="22">
        <v>11636</v>
      </c>
      <c r="H43" s="22">
        <v>12239</v>
      </c>
      <c r="I43" s="22">
        <v>13060</v>
      </c>
      <c r="J43" s="22">
        <v>11670</v>
      </c>
      <c r="K43" s="22">
        <v>11420</v>
      </c>
      <c r="L43" s="22">
        <v>13560</v>
      </c>
      <c r="M43" s="22">
        <v>12970</v>
      </c>
      <c r="N43" s="22">
        <v>13390</v>
      </c>
      <c r="O43" s="22">
        <v>13742</v>
      </c>
      <c r="P43" s="22">
        <v>13750</v>
      </c>
      <c r="Q43" s="22">
        <v>13760</v>
      </c>
      <c r="R43" s="22">
        <v>13542</v>
      </c>
      <c r="S43" s="23">
        <v>526.58000000000004</v>
      </c>
      <c r="T43" s="23">
        <v>535.41999999999996</v>
      </c>
      <c r="U43" s="23">
        <v>506.58</v>
      </c>
      <c r="V43" s="23">
        <v>476.04</v>
      </c>
      <c r="W43" s="23">
        <v>485.73</v>
      </c>
      <c r="X43" s="23">
        <v>486.75</v>
      </c>
      <c r="Y43" s="23">
        <v>442.02</v>
      </c>
      <c r="Z43" s="23">
        <v>487.2</v>
      </c>
      <c r="AA43" s="23">
        <v>460.76</v>
      </c>
      <c r="AB43" s="23">
        <v>466.88</v>
      </c>
      <c r="AC43" s="23">
        <v>475.02</v>
      </c>
      <c r="AD43" s="23">
        <v>477.68</v>
      </c>
      <c r="AE43" s="23">
        <v>449.44</v>
      </c>
      <c r="AF43" s="23">
        <v>460.22</v>
      </c>
      <c r="AG43" s="22">
        <v>5609090</v>
      </c>
      <c r="AH43" s="22">
        <v>5644440</v>
      </c>
      <c r="AI43" s="22">
        <v>5894570</v>
      </c>
      <c r="AJ43" s="22">
        <v>5826230</v>
      </c>
      <c r="AK43" s="22">
        <v>6343640</v>
      </c>
      <c r="AL43" s="22">
        <v>5680390</v>
      </c>
      <c r="AM43" s="22">
        <v>5047830</v>
      </c>
      <c r="AN43" s="22">
        <v>6606375</v>
      </c>
      <c r="AO43" s="22">
        <v>5976100</v>
      </c>
      <c r="AP43" s="22">
        <v>6251500</v>
      </c>
      <c r="AQ43" s="22">
        <v>6527680</v>
      </c>
      <c r="AR43" s="22">
        <v>6568080</v>
      </c>
      <c r="AS43" s="22">
        <v>6184320</v>
      </c>
      <c r="AT43" s="22">
        <v>6232237</v>
      </c>
      <c r="AU43" s="22"/>
      <c r="AV43" s="22"/>
      <c r="AW43" s="22"/>
      <c r="AX43" s="22"/>
      <c r="AY43" s="22"/>
      <c r="AZ43" s="22"/>
      <c r="BA43" s="22"/>
      <c r="BB43" s="22"/>
      <c r="BC43" s="22"/>
      <c r="BD43" s="22"/>
      <c r="BE43" s="22"/>
      <c r="BF43" s="22"/>
      <c r="BG43" s="22"/>
      <c r="BH43" s="22"/>
    </row>
    <row r="44" spans="3:60" hidden="1">
      <c r="C44" s="21" t="s">
        <v>120</v>
      </c>
      <c r="D44" s="21" t="s">
        <v>113</v>
      </c>
      <c r="E44" s="22">
        <v>10945</v>
      </c>
      <c r="F44" s="22">
        <v>10804</v>
      </c>
      <c r="G44" s="22">
        <v>11929</v>
      </c>
      <c r="H44" s="22">
        <v>12606</v>
      </c>
      <c r="I44" s="22">
        <v>13455</v>
      </c>
      <c r="J44" s="22">
        <v>12071</v>
      </c>
      <c r="K44" s="22">
        <v>11816</v>
      </c>
      <c r="L44" s="22">
        <v>13897</v>
      </c>
      <c r="M44" s="22">
        <v>13266</v>
      </c>
      <c r="N44" s="22">
        <v>13653</v>
      </c>
      <c r="O44" s="22">
        <v>14023</v>
      </c>
      <c r="P44" s="22">
        <v>14084</v>
      </c>
      <c r="Q44" s="22">
        <v>14099</v>
      </c>
      <c r="R44" s="22">
        <v>13818</v>
      </c>
      <c r="S44" s="23">
        <v>524.52</v>
      </c>
      <c r="T44" s="23">
        <v>533.15</v>
      </c>
      <c r="U44" s="23">
        <v>502.95</v>
      </c>
      <c r="V44" s="23">
        <v>472.23</v>
      </c>
      <c r="W44" s="23">
        <v>483.62</v>
      </c>
      <c r="X44" s="23">
        <v>479.51</v>
      </c>
      <c r="Y44" s="23">
        <v>438.64</v>
      </c>
      <c r="Z44" s="23">
        <v>484.26</v>
      </c>
      <c r="AA44" s="23">
        <v>458.76</v>
      </c>
      <c r="AB44" s="23">
        <v>464.79</v>
      </c>
      <c r="AC44" s="23">
        <v>472.78</v>
      </c>
      <c r="AD44" s="23">
        <v>476.67</v>
      </c>
      <c r="AE44" s="23">
        <v>447.48</v>
      </c>
      <c r="AF44" s="23">
        <v>458.09</v>
      </c>
      <c r="AG44" s="22">
        <v>5740911</v>
      </c>
      <c r="AH44" s="22">
        <v>5760200</v>
      </c>
      <c r="AI44" s="22">
        <v>5999670</v>
      </c>
      <c r="AJ44" s="22">
        <v>5952930</v>
      </c>
      <c r="AK44" s="22">
        <v>6507140</v>
      </c>
      <c r="AL44" s="22">
        <v>5788200</v>
      </c>
      <c r="AM44" s="22">
        <v>5182980</v>
      </c>
      <c r="AN44" s="22">
        <v>6729785</v>
      </c>
      <c r="AO44" s="22">
        <v>6085920</v>
      </c>
      <c r="AP44" s="22">
        <v>6345720</v>
      </c>
      <c r="AQ44" s="22">
        <v>6629770</v>
      </c>
      <c r="AR44" s="22">
        <v>6713390</v>
      </c>
      <c r="AS44" s="22">
        <v>6308980</v>
      </c>
      <c r="AT44" s="22">
        <v>6329917</v>
      </c>
      <c r="AU44" s="22"/>
      <c r="AV44" s="22"/>
      <c r="AW44" s="22"/>
      <c r="AX44" s="22"/>
      <c r="AY44" s="22"/>
      <c r="AZ44" s="22"/>
      <c r="BA44" s="22"/>
      <c r="BB44" s="22"/>
      <c r="BC44" s="22"/>
      <c r="BD44" s="22"/>
      <c r="BE44" s="22"/>
      <c r="BF44" s="22"/>
      <c r="BG44" s="22"/>
      <c r="BH44" s="22"/>
    </row>
    <row r="45" spans="3:60" hidden="1">
      <c r="C45" s="21" t="s">
        <v>120</v>
      </c>
      <c r="D45" s="21" t="s">
        <v>114</v>
      </c>
      <c r="E45" s="22">
        <v>0</v>
      </c>
      <c r="F45" s="22">
        <v>0</v>
      </c>
      <c r="G45" s="22">
        <v>0</v>
      </c>
      <c r="H45" s="22">
        <v>0</v>
      </c>
      <c r="I45" s="22">
        <v>0</v>
      </c>
      <c r="J45" s="22">
        <v>0</v>
      </c>
      <c r="K45" s="22">
        <v>0</v>
      </c>
      <c r="L45" s="22">
        <v>0</v>
      </c>
      <c r="M45" s="22">
        <v>0</v>
      </c>
      <c r="N45" s="22">
        <v>0</v>
      </c>
      <c r="O45" s="22">
        <v>0</v>
      </c>
      <c r="P45" s="22">
        <v>0</v>
      </c>
      <c r="Q45" s="22">
        <v>0</v>
      </c>
      <c r="R45" s="22">
        <v>0</v>
      </c>
      <c r="S45" s="23"/>
      <c r="T45" s="23"/>
      <c r="U45" s="23"/>
      <c r="V45" s="23"/>
      <c r="W45" s="23"/>
      <c r="X45" s="23"/>
      <c r="Y45" s="23"/>
      <c r="Z45" s="23"/>
      <c r="AA45" s="23"/>
      <c r="AB45" s="23"/>
      <c r="AC45" s="23"/>
      <c r="AD45" s="23"/>
      <c r="AE45" s="23"/>
      <c r="AF45" s="23"/>
      <c r="AG45" s="22">
        <v>0</v>
      </c>
      <c r="AH45" s="22">
        <v>0</v>
      </c>
      <c r="AI45" s="22">
        <v>0</v>
      </c>
      <c r="AJ45" s="22">
        <v>0</v>
      </c>
      <c r="AK45" s="22">
        <v>0</v>
      </c>
      <c r="AL45" s="22">
        <v>0</v>
      </c>
      <c r="AM45" s="22">
        <v>0</v>
      </c>
      <c r="AN45" s="22">
        <v>0</v>
      </c>
      <c r="AO45" s="22">
        <v>0</v>
      </c>
      <c r="AP45" s="22">
        <v>0</v>
      </c>
      <c r="AQ45" s="22">
        <v>0</v>
      </c>
      <c r="AR45" s="22">
        <v>0</v>
      </c>
      <c r="AS45" s="22">
        <v>0</v>
      </c>
      <c r="AT45" s="22">
        <v>0</v>
      </c>
      <c r="AU45" s="22"/>
      <c r="AV45" s="22"/>
      <c r="AW45" s="22"/>
      <c r="AX45" s="22"/>
      <c r="AY45" s="22"/>
      <c r="AZ45" s="22"/>
      <c r="BA45" s="22"/>
      <c r="BB45" s="22"/>
      <c r="BC45" s="22"/>
      <c r="BD45" s="22"/>
      <c r="BE45" s="22"/>
      <c r="BF45" s="22"/>
      <c r="BG45" s="22"/>
      <c r="BH45" s="22"/>
    </row>
    <row r="46" spans="3:60" hidden="1">
      <c r="C46" s="21" t="s">
        <v>120</v>
      </c>
      <c r="D46" s="21" t="s">
        <v>115</v>
      </c>
      <c r="E46" s="22">
        <v>0</v>
      </c>
      <c r="F46" s="22">
        <v>0</v>
      </c>
      <c r="G46" s="22">
        <v>0</v>
      </c>
      <c r="H46" s="22">
        <v>0</v>
      </c>
      <c r="I46" s="22">
        <v>0</v>
      </c>
      <c r="J46" s="22">
        <v>0</v>
      </c>
      <c r="K46" s="22">
        <v>0</v>
      </c>
      <c r="L46" s="22">
        <v>0</v>
      </c>
      <c r="M46" s="22">
        <v>0</v>
      </c>
      <c r="N46" s="22">
        <v>0</v>
      </c>
      <c r="O46" s="22">
        <v>0</v>
      </c>
      <c r="P46" s="22">
        <v>0</v>
      </c>
      <c r="Q46" s="22">
        <v>0</v>
      </c>
      <c r="R46" s="22">
        <v>0</v>
      </c>
      <c r="S46" s="23"/>
      <c r="T46" s="23"/>
      <c r="U46" s="23"/>
      <c r="V46" s="23"/>
      <c r="W46" s="23"/>
      <c r="X46" s="23"/>
      <c r="Y46" s="23"/>
      <c r="Z46" s="23"/>
      <c r="AA46" s="23"/>
      <c r="AB46" s="23"/>
      <c r="AC46" s="23"/>
      <c r="AD46" s="23"/>
      <c r="AE46" s="23"/>
      <c r="AF46" s="23"/>
      <c r="AG46" s="22">
        <v>0</v>
      </c>
      <c r="AH46" s="22">
        <v>0</v>
      </c>
      <c r="AI46" s="22">
        <v>0</v>
      </c>
      <c r="AJ46" s="22">
        <v>0</v>
      </c>
      <c r="AK46" s="22">
        <v>0</v>
      </c>
      <c r="AL46" s="22">
        <v>0</v>
      </c>
      <c r="AM46" s="22">
        <v>0</v>
      </c>
      <c r="AN46" s="22">
        <v>0</v>
      </c>
      <c r="AO46" s="22">
        <v>0</v>
      </c>
      <c r="AP46" s="22">
        <v>0</v>
      </c>
      <c r="AQ46" s="22">
        <v>0</v>
      </c>
      <c r="AR46" s="22">
        <v>0</v>
      </c>
      <c r="AS46" s="22">
        <v>0</v>
      </c>
      <c r="AT46" s="22">
        <v>0</v>
      </c>
      <c r="AU46" s="22"/>
      <c r="AV46" s="22"/>
      <c r="AW46" s="22"/>
      <c r="AX46" s="22"/>
      <c r="AY46" s="22"/>
      <c r="AZ46" s="22"/>
      <c r="BA46" s="22"/>
      <c r="BB46" s="22"/>
      <c r="BC46" s="22"/>
      <c r="BD46" s="22"/>
      <c r="BE46" s="22"/>
      <c r="BF46" s="22"/>
      <c r="BG46" s="22"/>
      <c r="BH46" s="22"/>
    </row>
    <row r="47" spans="3:60" hidden="1">
      <c r="C47" s="21" t="s">
        <v>120</v>
      </c>
      <c r="D47" s="21" t="s">
        <v>116</v>
      </c>
      <c r="E47" s="22">
        <v>0</v>
      </c>
      <c r="F47" s="22">
        <v>0</v>
      </c>
      <c r="G47" s="22">
        <v>0</v>
      </c>
      <c r="H47" s="22">
        <v>0</v>
      </c>
      <c r="I47" s="22">
        <v>0</v>
      </c>
      <c r="J47" s="22">
        <v>0</v>
      </c>
      <c r="K47" s="22">
        <v>0</v>
      </c>
      <c r="L47" s="22">
        <v>0</v>
      </c>
      <c r="M47" s="22">
        <v>0</v>
      </c>
      <c r="N47" s="22">
        <v>0</v>
      </c>
      <c r="O47" s="22">
        <v>0</v>
      </c>
      <c r="P47" s="22">
        <v>0</v>
      </c>
      <c r="Q47" s="22">
        <v>0</v>
      </c>
      <c r="R47" s="22">
        <v>0</v>
      </c>
      <c r="S47" s="23"/>
      <c r="T47" s="23"/>
      <c r="U47" s="23"/>
      <c r="V47" s="23"/>
      <c r="W47" s="23"/>
      <c r="X47" s="23"/>
      <c r="Y47" s="23"/>
      <c r="Z47" s="23"/>
      <c r="AA47" s="23"/>
      <c r="AB47" s="23"/>
      <c r="AC47" s="23"/>
      <c r="AD47" s="23"/>
      <c r="AE47" s="23"/>
      <c r="AF47" s="23"/>
      <c r="AG47" s="22">
        <v>0</v>
      </c>
      <c r="AH47" s="22">
        <v>0</v>
      </c>
      <c r="AI47" s="22">
        <v>0</v>
      </c>
      <c r="AJ47" s="22">
        <v>0</v>
      </c>
      <c r="AK47" s="22">
        <v>0</v>
      </c>
      <c r="AL47" s="22">
        <v>0</v>
      </c>
      <c r="AM47" s="22">
        <v>0</v>
      </c>
      <c r="AN47" s="22">
        <v>0</v>
      </c>
      <c r="AO47" s="22">
        <v>0</v>
      </c>
      <c r="AP47" s="22">
        <v>0</v>
      </c>
      <c r="AQ47" s="22">
        <v>0</v>
      </c>
      <c r="AR47" s="22">
        <v>0</v>
      </c>
      <c r="AS47" s="22">
        <v>0</v>
      </c>
      <c r="AT47" s="22">
        <v>0</v>
      </c>
      <c r="AU47" s="22"/>
      <c r="AV47" s="22"/>
      <c r="AW47" s="22"/>
      <c r="AX47" s="22"/>
      <c r="AY47" s="22"/>
      <c r="AZ47" s="22"/>
      <c r="BA47" s="22"/>
      <c r="BB47" s="22"/>
      <c r="BC47" s="22"/>
      <c r="BD47" s="22"/>
      <c r="BE47" s="22"/>
      <c r="BF47" s="22"/>
      <c r="BG47" s="22"/>
      <c r="BH47" s="22"/>
    </row>
    <row r="48" spans="3:60" hidden="1">
      <c r="C48" s="21" t="s">
        <v>120</v>
      </c>
      <c r="D48" s="21" t="s">
        <v>117</v>
      </c>
      <c r="E48" s="22">
        <v>0</v>
      </c>
      <c r="F48" s="22">
        <v>0</v>
      </c>
      <c r="G48" s="22">
        <v>0</v>
      </c>
      <c r="H48" s="22">
        <v>0</v>
      </c>
      <c r="I48" s="22">
        <v>0</v>
      </c>
      <c r="J48" s="22">
        <v>0</v>
      </c>
      <c r="K48" s="22">
        <v>0</v>
      </c>
      <c r="L48" s="22">
        <v>0</v>
      </c>
      <c r="M48" s="22">
        <v>0</v>
      </c>
      <c r="N48" s="22">
        <v>0</v>
      </c>
      <c r="O48" s="22">
        <v>0</v>
      </c>
      <c r="P48" s="22">
        <v>0</v>
      </c>
      <c r="Q48" s="22">
        <v>0</v>
      </c>
      <c r="R48" s="22">
        <v>0</v>
      </c>
      <c r="S48" s="23"/>
      <c r="T48" s="23"/>
      <c r="U48" s="23"/>
      <c r="V48" s="23"/>
      <c r="W48" s="23"/>
      <c r="X48" s="23"/>
      <c r="Y48" s="23"/>
      <c r="Z48" s="23"/>
      <c r="AA48" s="23"/>
      <c r="AB48" s="23"/>
      <c r="AC48" s="23"/>
      <c r="AD48" s="23"/>
      <c r="AE48" s="23"/>
      <c r="AF48" s="23"/>
      <c r="AG48" s="22">
        <v>0</v>
      </c>
      <c r="AH48" s="22">
        <v>0</v>
      </c>
      <c r="AI48" s="22">
        <v>0</v>
      </c>
      <c r="AJ48" s="22">
        <v>0</v>
      </c>
      <c r="AK48" s="22">
        <v>0</v>
      </c>
      <c r="AL48" s="22">
        <v>0</v>
      </c>
      <c r="AM48" s="22">
        <v>0</v>
      </c>
      <c r="AN48" s="22">
        <v>0</v>
      </c>
      <c r="AO48" s="22">
        <v>0</v>
      </c>
      <c r="AP48" s="22">
        <v>0</v>
      </c>
      <c r="AQ48" s="22">
        <v>0</v>
      </c>
      <c r="AR48" s="22">
        <v>0</v>
      </c>
      <c r="AS48" s="22">
        <v>0</v>
      </c>
      <c r="AT48" s="22">
        <v>0</v>
      </c>
      <c r="AU48" s="22"/>
      <c r="AV48" s="22"/>
      <c r="AW48" s="22"/>
      <c r="AX48" s="22"/>
      <c r="AY48" s="22"/>
      <c r="AZ48" s="22"/>
      <c r="BA48" s="22"/>
      <c r="BB48" s="22"/>
      <c r="BC48" s="22"/>
      <c r="BD48" s="22"/>
      <c r="BE48" s="22"/>
      <c r="BF48" s="22"/>
      <c r="BG48" s="22"/>
      <c r="BH48" s="22"/>
    </row>
    <row r="49" spans="3:60" hidden="1">
      <c r="C49" s="21" t="s">
        <v>120</v>
      </c>
      <c r="D49" s="21" t="s">
        <v>118</v>
      </c>
      <c r="E49" s="22">
        <v>10945</v>
      </c>
      <c r="F49" s="22">
        <v>10804</v>
      </c>
      <c r="G49" s="22">
        <v>11929</v>
      </c>
      <c r="H49" s="22">
        <v>12606</v>
      </c>
      <c r="I49" s="22">
        <v>13455</v>
      </c>
      <c r="J49" s="22">
        <v>12071</v>
      </c>
      <c r="K49" s="22">
        <v>11816</v>
      </c>
      <c r="L49" s="22">
        <v>13897</v>
      </c>
      <c r="M49" s="22">
        <v>13266</v>
      </c>
      <c r="N49" s="22">
        <v>13653</v>
      </c>
      <c r="O49" s="22">
        <v>14023</v>
      </c>
      <c r="P49" s="22">
        <v>14084</v>
      </c>
      <c r="Q49" s="22">
        <v>14099</v>
      </c>
      <c r="R49" s="22">
        <v>13818</v>
      </c>
      <c r="S49" s="23"/>
      <c r="T49" s="23"/>
      <c r="U49" s="23"/>
      <c r="V49" s="23"/>
      <c r="W49" s="23"/>
      <c r="X49" s="23"/>
      <c r="Y49" s="23"/>
      <c r="Z49" s="23"/>
      <c r="AA49" s="23"/>
      <c r="AB49" s="23"/>
      <c r="AC49" s="23"/>
      <c r="AD49" s="23"/>
      <c r="AE49" s="23"/>
      <c r="AF49" s="23"/>
      <c r="AG49" s="22">
        <v>5740911</v>
      </c>
      <c r="AH49" s="22">
        <v>5760200</v>
      </c>
      <c r="AI49" s="22">
        <v>5999670</v>
      </c>
      <c r="AJ49" s="22">
        <v>5952930</v>
      </c>
      <c r="AK49" s="22">
        <v>6507140</v>
      </c>
      <c r="AL49" s="22">
        <v>5788200</v>
      </c>
      <c r="AM49" s="22">
        <v>5182980</v>
      </c>
      <c r="AN49" s="22">
        <v>6729785</v>
      </c>
      <c r="AO49" s="22">
        <v>6085920</v>
      </c>
      <c r="AP49" s="22">
        <v>6345720</v>
      </c>
      <c r="AQ49" s="22">
        <v>6629770</v>
      </c>
      <c r="AR49" s="22">
        <v>6713390</v>
      </c>
      <c r="AS49" s="22">
        <v>6308980</v>
      </c>
      <c r="AT49" s="22">
        <v>6329917</v>
      </c>
      <c r="AU49" s="22"/>
      <c r="AV49" s="22"/>
      <c r="AW49" s="22"/>
      <c r="AX49" s="22"/>
      <c r="AY49" s="22"/>
      <c r="AZ49" s="22"/>
      <c r="BA49" s="22"/>
      <c r="BB49" s="22"/>
      <c r="BC49" s="22"/>
      <c r="BD49" s="22"/>
      <c r="BE49" s="22"/>
      <c r="BF49" s="22"/>
      <c r="BG49" s="22"/>
      <c r="BH49" s="22"/>
    </row>
    <row r="50" spans="3:60" hidden="1">
      <c r="C50" s="21" t="s">
        <v>121</v>
      </c>
      <c r="D50" s="21" t="s">
        <v>107</v>
      </c>
      <c r="E50" s="22">
        <v>0</v>
      </c>
      <c r="F50" s="22">
        <v>0</v>
      </c>
      <c r="G50" s="22">
        <v>0</v>
      </c>
      <c r="H50" s="22">
        <v>0</v>
      </c>
      <c r="I50" s="22">
        <v>0</v>
      </c>
      <c r="J50" s="22">
        <v>0</v>
      </c>
      <c r="K50" s="22">
        <v>0</v>
      </c>
      <c r="L50" s="22">
        <v>0</v>
      </c>
      <c r="M50" s="22">
        <v>0</v>
      </c>
      <c r="N50" s="22">
        <v>0</v>
      </c>
      <c r="O50" s="22">
        <v>0</v>
      </c>
      <c r="P50" s="22">
        <v>0</v>
      </c>
      <c r="Q50" s="22">
        <v>0</v>
      </c>
      <c r="R50" s="22">
        <v>0</v>
      </c>
      <c r="S50" s="23"/>
      <c r="T50" s="23"/>
      <c r="U50" s="23"/>
      <c r="V50" s="23"/>
      <c r="W50" s="23"/>
      <c r="X50" s="23"/>
      <c r="Y50" s="23"/>
      <c r="Z50" s="23"/>
      <c r="AA50" s="23"/>
      <c r="AB50" s="23"/>
      <c r="AC50" s="23"/>
      <c r="AD50" s="23"/>
      <c r="AE50" s="23"/>
      <c r="AF50" s="23"/>
      <c r="AG50" s="22">
        <v>0</v>
      </c>
      <c r="AH50" s="22">
        <v>0</v>
      </c>
      <c r="AI50" s="22">
        <v>0</v>
      </c>
      <c r="AJ50" s="22">
        <v>0</v>
      </c>
      <c r="AK50" s="22">
        <v>0</v>
      </c>
      <c r="AL50" s="22">
        <v>0</v>
      </c>
      <c r="AM50" s="22">
        <v>0</v>
      </c>
      <c r="AN50" s="22">
        <v>0</v>
      </c>
      <c r="AO50" s="22">
        <v>0</v>
      </c>
      <c r="AP50" s="22">
        <v>0</v>
      </c>
      <c r="AQ50" s="22">
        <v>0</v>
      </c>
      <c r="AR50" s="22">
        <v>0</v>
      </c>
      <c r="AS50" s="22">
        <v>0</v>
      </c>
      <c r="AT50" s="22">
        <v>0</v>
      </c>
      <c r="AU50" s="22"/>
      <c r="AV50" s="22"/>
      <c r="AW50" s="22"/>
      <c r="AX50" s="22"/>
      <c r="AY50" s="22"/>
      <c r="AZ50" s="22"/>
      <c r="BA50" s="22"/>
      <c r="BB50" s="22"/>
      <c r="BC50" s="22"/>
      <c r="BD50" s="22"/>
      <c r="BE50" s="22"/>
      <c r="BF50" s="22"/>
      <c r="BG50" s="22"/>
      <c r="BH50" s="22"/>
    </row>
    <row r="51" spans="3:60" hidden="1">
      <c r="C51" s="21" t="s">
        <v>121</v>
      </c>
      <c r="D51" s="21" t="s">
        <v>108</v>
      </c>
      <c r="E51" s="22">
        <v>0</v>
      </c>
      <c r="F51" s="22">
        <v>0</v>
      </c>
      <c r="G51" s="22">
        <v>0</v>
      </c>
      <c r="H51" s="22">
        <v>0</v>
      </c>
      <c r="I51" s="22">
        <v>0</v>
      </c>
      <c r="J51" s="22">
        <v>0</v>
      </c>
      <c r="K51" s="22">
        <v>0</v>
      </c>
      <c r="L51" s="22">
        <v>0</v>
      </c>
      <c r="M51" s="22">
        <v>0</v>
      </c>
      <c r="N51" s="22">
        <v>0</v>
      </c>
      <c r="O51" s="22">
        <v>0</v>
      </c>
      <c r="P51" s="22">
        <v>0</v>
      </c>
      <c r="Q51" s="22">
        <v>0</v>
      </c>
      <c r="R51" s="22">
        <v>0</v>
      </c>
      <c r="S51" s="23"/>
      <c r="T51" s="23"/>
      <c r="U51" s="23"/>
      <c r="V51" s="23"/>
      <c r="W51" s="23"/>
      <c r="X51" s="23"/>
      <c r="Y51" s="23"/>
      <c r="Z51" s="23"/>
      <c r="AA51" s="23"/>
      <c r="AB51" s="23"/>
      <c r="AC51" s="23"/>
      <c r="AD51" s="23"/>
      <c r="AE51" s="23"/>
      <c r="AF51" s="23"/>
      <c r="AG51" s="22">
        <v>0</v>
      </c>
      <c r="AH51" s="22">
        <v>0</v>
      </c>
      <c r="AI51" s="22">
        <v>0</v>
      </c>
      <c r="AJ51" s="22">
        <v>0</v>
      </c>
      <c r="AK51" s="22">
        <v>0</v>
      </c>
      <c r="AL51" s="22">
        <v>0</v>
      </c>
      <c r="AM51" s="22">
        <v>0</v>
      </c>
      <c r="AN51" s="22">
        <v>0</v>
      </c>
      <c r="AO51" s="22">
        <v>0</v>
      </c>
      <c r="AP51" s="22">
        <v>0</v>
      </c>
      <c r="AQ51" s="22">
        <v>0</v>
      </c>
      <c r="AR51" s="22">
        <v>0</v>
      </c>
      <c r="AS51" s="22">
        <v>0</v>
      </c>
      <c r="AT51" s="22">
        <v>0</v>
      </c>
      <c r="AU51" s="22"/>
      <c r="AV51" s="22"/>
      <c r="AW51" s="22"/>
      <c r="AX51" s="22"/>
      <c r="AY51" s="22"/>
      <c r="AZ51" s="22"/>
      <c r="BA51" s="22"/>
      <c r="BB51" s="22"/>
      <c r="BC51" s="22"/>
      <c r="BD51" s="22"/>
      <c r="BE51" s="22"/>
      <c r="BF51" s="22"/>
      <c r="BG51" s="22"/>
      <c r="BH51" s="22"/>
    </row>
    <row r="52" spans="3:60" hidden="1">
      <c r="C52" s="21" t="s">
        <v>121</v>
      </c>
      <c r="D52" s="21" t="s">
        <v>109</v>
      </c>
      <c r="E52" s="22">
        <v>0</v>
      </c>
      <c r="F52" s="22">
        <v>0</v>
      </c>
      <c r="G52" s="22">
        <v>0</v>
      </c>
      <c r="H52" s="22">
        <v>0</v>
      </c>
      <c r="I52" s="22">
        <v>0</v>
      </c>
      <c r="J52" s="22">
        <v>0</v>
      </c>
      <c r="K52" s="22">
        <v>0</v>
      </c>
      <c r="L52" s="22">
        <v>0</v>
      </c>
      <c r="M52" s="22">
        <v>0</v>
      </c>
      <c r="N52" s="22">
        <v>0</v>
      </c>
      <c r="O52" s="22">
        <v>0</v>
      </c>
      <c r="P52" s="22">
        <v>0</v>
      </c>
      <c r="Q52" s="22">
        <v>0</v>
      </c>
      <c r="R52" s="22">
        <v>0</v>
      </c>
      <c r="S52" s="23"/>
      <c r="T52" s="23"/>
      <c r="U52" s="23"/>
      <c r="V52" s="23"/>
      <c r="W52" s="23"/>
      <c r="X52" s="23"/>
      <c r="Y52" s="23"/>
      <c r="Z52" s="23"/>
      <c r="AA52" s="23"/>
      <c r="AB52" s="23"/>
      <c r="AC52" s="23"/>
      <c r="AD52" s="23"/>
      <c r="AE52" s="23"/>
      <c r="AF52" s="23"/>
      <c r="AG52" s="22">
        <v>0</v>
      </c>
      <c r="AH52" s="22">
        <v>0</v>
      </c>
      <c r="AI52" s="22">
        <v>0</v>
      </c>
      <c r="AJ52" s="22">
        <v>0</v>
      </c>
      <c r="AK52" s="22">
        <v>0</v>
      </c>
      <c r="AL52" s="22">
        <v>0</v>
      </c>
      <c r="AM52" s="22">
        <v>0</v>
      </c>
      <c r="AN52" s="22">
        <v>0</v>
      </c>
      <c r="AO52" s="22">
        <v>0</v>
      </c>
      <c r="AP52" s="22">
        <v>0</v>
      </c>
      <c r="AQ52" s="22">
        <v>0</v>
      </c>
      <c r="AR52" s="22">
        <v>0</v>
      </c>
      <c r="AS52" s="22">
        <v>0</v>
      </c>
      <c r="AT52" s="22">
        <v>0</v>
      </c>
      <c r="AU52" s="22"/>
      <c r="AV52" s="22"/>
      <c r="AW52" s="22"/>
      <c r="AX52" s="22"/>
      <c r="AY52" s="22"/>
      <c r="AZ52" s="22"/>
      <c r="BA52" s="22"/>
      <c r="BB52" s="22"/>
      <c r="BC52" s="22"/>
      <c r="BD52" s="22"/>
      <c r="BE52" s="22"/>
      <c r="BF52" s="22"/>
      <c r="BG52" s="22"/>
      <c r="BH52" s="22"/>
    </row>
    <row r="53" spans="3:60" hidden="1">
      <c r="C53" s="21" t="s">
        <v>121</v>
      </c>
      <c r="D53" s="21" t="s">
        <v>110</v>
      </c>
      <c r="E53" s="22">
        <v>234</v>
      </c>
      <c r="F53" s="22">
        <v>199</v>
      </c>
      <c r="G53" s="22">
        <v>193</v>
      </c>
      <c r="H53" s="22">
        <v>183</v>
      </c>
      <c r="I53" s="22">
        <v>197</v>
      </c>
      <c r="J53" s="22">
        <v>196</v>
      </c>
      <c r="K53" s="22">
        <v>176</v>
      </c>
      <c r="L53" s="22">
        <v>176</v>
      </c>
      <c r="M53" s="22">
        <v>176</v>
      </c>
      <c r="N53" s="22">
        <v>190</v>
      </c>
      <c r="O53" s="22">
        <v>200</v>
      </c>
      <c r="P53" s="22">
        <v>160</v>
      </c>
      <c r="Q53" s="22">
        <v>160</v>
      </c>
      <c r="R53" s="22">
        <v>180</v>
      </c>
      <c r="S53" s="23">
        <v>218.76</v>
      </c>
      <c r="T53" s="23">
        <v>262.14</v>
      </c>
      <c r="U53" s="23">
        <v>224.32</v>
      </c>
      <c r="V53" s="23">
        <v>188.18</v>
      </c>
      <c r="W53" s="23">
        <v>346.12</v>
      </c>
      <c r="X53" s="23">
        <v>313.19</v>
      </c>
      <c r="Y53" s="23">
        <v>299.89</v>
      </c>
      <c r="Z53" s="23">
        <v>380</v>
      </c>
      <c r="AA53" s="23">
        <v>292.61</v>
      </c>
      <c r="AB53" s="23">
        <v>361.84</v>
      </c>
      <c r="AC53" s="23">
        <v>333</v>
      </c>
      <c r="AD53" s="23">
        <v>444.38</v>
      </c>
      <c r="AE53" s="23">
        <v>385</v>
      </c>
      <c r="AF53" s="23">
        <v>449.44</v>
      </c>
      <c r="AG53" s="22">
        <v>51190</v>
      </c>
      <c r="AH53" s="22">
        <v>52165</v>
      </c>
      <c r="AI53" s="22">
        <v>43293</v>
      </c>
      <c r="AJ53" s="22">
        <v>34437</v>
      </c>
      <c r="AK53" s="22">
        <v>68186</v>
      </c>
      <c r="AL53" s="22">
        <v>61386</v>
      </c>
      <c r="AM53" s="22">
        <v>52780</v>
      </c>
      <c r="AN53" s="22">
        <v>66880</v>
      </c>
      <c r="AO53" s="22">
        <v>51500</v>
      </c>
      <c r="AP53" s="22">
        <v>68750</v>
      </c>
      <c r="AQ53" s="22">
        <v>66600</v>
      </c>
      <c r="AR53" s="22">
        <v>71100</v>
      </c>
      <c r="AS53" s="22">
        <v>61600</v>
      </c>
      <c r="AT53" s="22">
        <v>80900</v>
      </c>
      <c r="AU53" s="22"/>
      <c r="AV53" s="22"/>
      <c r="AW53" s="22"/>
      <c r="AX53" s="22"/>
      <c r="AY53" s="22"/>
      <c r="AZ53" s="22"/>
      <c r="BA53" s="22"/>
      <c r="BB53" s="22"/>
      <c r="BC53" s="22"/>
      <c r="BD53" s="22"/>
      <c r="BE53" s="22"/>
      <c r="BF53" s="22"/>
      <c r="BG53" s="22"/>
      <c r="BH53" s="22"/>
    </row>
    <row r="54" spans="3:60" hidden="1">
      <c r="C54" s="21" t="s">
        <v>121</v>
      </c>
      <c r="D54" s="21" t="s">
        <v>111</v>
      </c>
      <c r="E54" s="22">
        <v>572</v>
      </c>
      <c r="F54" s="22">
        <v>562</v>
      </c>
      <c r="G54" s="22">
        <v>550</v>
      </c>
      <c r="H54" s="22">
        <v>617</v>
      </c>
      <c r="I54" s="22">
        <v>568</v>
      </c>
      <c r="J54" s="22">
        <v>565</v>
      </c>
      <c r="K54" s="22">
        <v>606</v>
      </c>
      <c r="L54" s="22">
        <v>674</v>
      </c>
      <c r="M54" s="22">
        <v>613</v>
      </c>
      <c r="N54" s="22">
        <v>660</v>
      </c>
      <c r="O54" s="22">
        <v>755</v>
      </c>
      <c r="P54" s="22">
        <v>610</v>
      </c>
      <c r="Q54" s="22">
        <v>600</v>
      </c>
      <c r="R54" s="22">
        <v>610</v>
      </c>
      <c r="S54" s="23">
        <v>215.56</v>
      </c>
      <c r="T54" s="23">
        <v>281.45</v>
      </c>
      <c r="U54" s="23">
        <v>253.37</v>
      </c>
      <c r="V54" s="23">
        <v>219.47</v>
      </c>
      <c r="W54" s="23">
        <v>344.47</v>
      </c>
      <c r="X54" s="23">
        <v>305.38</v>
      </c>
      <c r="Y54" s="23">
        <v>290.99</v>
      </c>
      <c r="Z54" s="23">
        <v>372.7</v>
      </c>
      <c r="AA54" s="23">
        <v>298.60000000000002</v>
      </c>
      <c r="AB54" s="23">
        <v>333.94</v>
      </c>
      <c r="AC54" s="23">
        <v>302.05</v>
      </c>
      <c r="AD54" s="23">
        <v>396.89</v>
      </c>
      <c r="AE54" s="23">
        <v>331.83</v>
      </c>
      <c r="AF54" s="23">
        <v>388.52</v>
      </c>
      <c r="AG54" s="22">
        <v>123300</v>
      </c>
      <c r="AH54" s="22">
        <v>158175</v>
      </c>
      <c r="AI54" s="22">
        <v>139354</v>
      </c>
      <c r="AJ54" s="22">
        <v>135415</v>
      </c>
      <c r="AK54" s="22">
        <v>195658</v>
      </c>
      <c r="AL54" s="22">
        <v>172538</v>
      </c>
      <c r="AM54" s="22">
        <v>176339</v>
      </c>
      <c r="AN54" s="22">
        <v>251201</v>
      </c>
      <c r="AO54" s="22">
        <v>183044</v>
      </c>
      <c r="AP54" s="22">
        <v>220400</v>
      </c>
      <c r="AQ54" s="22">
        <v>228050</v>
      </c>
      <c r="AR54" s="22">
        <v>242100</v>
      </c>
      <c r="AS54" s="22">
        <v>199100</v>
      </c>
      <c r="AT54" s="22">
        <v>237000</v>
      </c>
      <c r="AU54" s="22"/>
      <c r="AV54" s="22"/>
      <c r="AW54" s="22"/>
      <c r="AX54" s="22"/>
      <c r="AY54" s="22"/>
      <c r="AZ54" s="22"/>
      <c r="BA54" s="22"/>
      <c r="BB54" s="22"/>
      <c r="BC54" s="22"/>
      <c r="BD54" s="22"/>
      <c r="BE54" s="22"/>
      <c r="BF54" s="22"/>
      <c r="BG54" s="22"/>
      <c r="BH54" s="22"/>
    </row>
    <row r="55" spans="3:60" hidden="1">
      <c r="C55" s="21" t="s">
        <v>121</v>
      </c>
      <c r="D55" s="21" t="s">
        <v>112</v>
      </c>
      <c r="E55" s="22">
        <v>806</v>
      </c>
      <c r="F55" s="22">
        <v>761</v>
      </c>
      <c r="G55" s="22">
        <v>743</v>
      </c>
      <c r="H55" s="22">
        <v>800</v>
      </c>
      <c r="I55" s="22">
        <v>765</v>
      </c>
      <c r="J55" s="22">
        <v>761</v>
      </c>
      <c r="K55" s="22">
        <v>782</v>
      </c>
      <c r="L55" s="22">
        <v>850</v>
      </c>
      <c r="M55" s="22">
        <v>789</v>
      </c>
      <c r="N55" s="22">
        <v>850</v>
      </c>
      <c r="O55" s="22">
        <v>955</v>
      </c>
      <c r="P55" s="22">
        <v>770</v>
      </c>
      <c r="Q55" s="22">
        <v>760</v>
      </c>
      <c r="R55" s="22">
        <v>790</v>
      </c>
      <c r="S55" s="23">
        <v>216.49</v>
      </c>
      <c r="T55" s="23">
        <v>276.39999999999998</v>
      </c>
      <c r="U55" s="23">
        <v>245.82</v>
      </c>
      <c r="V55" s="23">
        <v>212.32</v>
      </c>
      <c r="W55" s="23">
        <v>344.89</v>
      </c>
      <c r="X55" s="23">
        <v>307.39</v>
      </c>
      <c r="Y55" s="23">
        <v>292.99</v>
      </c>
      <c r="Z55" s="23">
        <v>374.21</v>
      </c>
      <c r="AA55" s="23">
        <v>297.27</v>
      </c>
      <c r="AB55" s="23">
        <v>340.18</v>
      </c>
      <c r="AC55" s="23">
        <v>308.52999999999997</v>
      </c>
      <c r="AD55" s="23">
        <v>406.75</v>
      </c>
      <c r="AE55" s="23">
        <v>343.03</v>
      </c>
      <c r="AF55" s="23">
        <v>402.41</v>
      </c>
      <c r="AG55" s="22">
        <v>174490</v>
      </c>
      <c r="AH55" s="22">
        <v>210340</v>
      </c>
      <c r="AI55" s="22">
        <v>182647</v>
      </c>
      <c r="AJ55" s="22">
        <v>169852</v>
      </c>
      <c r="AK55" s="22">
        <v>263844</v>
      </c>
      <c r="AL55" s="22">
        <v>233924</v>
      </c>
      <c r="AM55" s="22">
        <v>229119</v>
      </c>
      <c r="AN55" s="22">
        <v>318081</v>
      </c>
      <c r="AO55" s="22">
        <v>234544</v>
      </c>
      <c r="AP55" s="22">
        <v>289150</v>
      </c>
      <c r="AQ55" s="22">
        <v>294650</v>
      </c>
      <c r="AR55" s="22">
        <v>313200</v>
      </c>
      <c r="AS55" s="22">
        <v>260700</v>
      </c>
      <c r="AT55" s="22">
        <v>317900</v>
      </c>
      <c r="AU55" s="22"/>
      <c r="AV55" s="22"/>
      <c r="AW55" s="22"/>
      <c r="AX55" s="22"/>
      <c r="AY55" s="22"/>
      <c r="AZ55" s="22"/>
      <c r="BA55" s="22"/>
      <c r="BB55" s="22"/>
      <c r="BC55" s="22"/>
      <c r="BD55" s="22"/>
      <c r="BE55" s="22"/>
      <c r="BF55" s="22"/>
      <c r="BG55" s="22"/>
      <c r="BH55" s="22"/>
    </row>
    <row r="56" spans="3:60" hidden="1">
      <c r="C56" s="21" t="s">
        <v>121</v>
      </c>
      <c r="D56" s="21" t="s">
        <v>113</v>
      </c>
      <c r="E56" s="22">
        <v>806</v>
      </c>
      <c r="F56" s="22">
        <v>761</v>
      </c>
      <c r="G56" s="22">
        <v>743</v>
      </c>
      <c r="H56" s="22">
        <v>800</v>
      </c>
      <c r="I56" s="22">
        <v>765</v>
      </c>
      <c r="J56" s="22">
        <v>761</v>
      </c>
      <c r="K56" s="22">
        <v>782</v>
      </c>
      <c r="L56" s="22">
        <v>850</v>
      </c>
      <c r="M56" s="22">
        <v>789</v>
      </c>
      <c r="N56" s="22">
        <v>850</v>
      </c>
      <c r="O56" s="22">
        <v>955</v>
      </c>
      <c r="P56" s="22">
        <v>770</v>
      </c>
      <c r="Q56" s="22">
        <v>760</v>
      </c>
      <c r="R56" s="22">
        <v>790</v>
      </c>
      <c r="S56" s="23">
        <v>216.49</v>
      </c>
      <c r="T56" s="23">
        <v>276.39999999999998</v>
      </c>
      <c r="U56" s="23">
        <v>245.82</v>
      </c>
      <c r="V56" s="23">
        <v>212.32</v>
      </c>
      <c r="W56" s="23">
        <v>344.89</v>
      </c>
      <c r="X56" s="23">
        <v>307.39</v>
      </c>
      <c r="Y56" s="23">
        <v>292.99</v>
      </c>
      <c r="Z56" s="23">
        <v>374.21</v>
      </c>
      <c r="AA56" s="23">
        <v>297.27</v>
      </c>
      <c r="AB56" s="23">
        <v>340.18</v>
      </c>
      <c r="AC56" s="23">
        <v>308.52999999999997</v>
      </c>
      <c r="AD56" s="23">
        <v>406.75</v>
      </c>
      <c r="AE56" s="23">
        <v>343.03</v>
      </c>
      <c r="AF56" s="23">
        <v>402.41</v>
      </c>
      <c r="AG56" s="22">
        <v>174490</v>
      </c>
      <c r="AH56" s="22">
        <v>210340</v>
      </c>
      <c r="AI56" s="22">
        <v>182647</v>
      </c>
      <c r="AJ56" s="22">
        <v>169852</v>
      </c>
      <c r="AK56" s="22">
        <v>263844</v>
      </c>
      <c r="AL56" s="22">
        <v>233924</v>
      </c>
      <c r="AM56" s="22">
        <v>229119</v>
      </c>
      <c r="AN56" s="22">
        <v>318081</v>
      </c>
      <c r="AO56" s="22">
        <v>234544</v>
      </c>
      <c r="AP56" s="22">
        <v>289150</v>
      </c>
      <c r="AQ56" s="22">
        <v>294650</v>
      </c>
      <c r="AR56" s="22">
        <v>313200</v>
      </c>
      <c r="AS56" s="22">
        <v>260700</v>
      </c>
      <c r="AT56" s="22">
        <v>317900</v>
      </c>
      <c r="AU56" s="22"/>
      <c r="AV56" s="22"/>
      <c r="AW56" s="22"/>
      <c r="AX56" s="22"/>
      <c r="AY56" s="22"/>
      <c r="AZ56" s="22"/>
      <c r="BA56" s="22"/>
      <c r="BB56" s="22"/>
      <c r="BC56" s="22"/>
      <c r="BD56" s="22"/>
      <c r="BE56" s="22"/>
      <c r="BF56" s="22"/>
      <c r="BG56" s="22"/>
      <c r="BH56" s="22"/>
    </row>
    <row r="57" spans="3:60" hidden="1">
      <c r="C57" s="21" t="s">
        <v>121</v>
      </c>
      <c r="D57" s="21" t="s">
        <v>114</v>
      </c>
      <c r="E57" s="22">
        <v>0</v>
      </c>
      <c r="F57" s="22">
        <v>0</v>
      </c>
      <c r="G57" s="22">
        <v>0</v>
      </c>
      <c r="H57" s="22">
        <v>0</v>
      </c>
      <c r="I57" s="22">
        <v>0</v>
      </c>
      <c r="J57" s="22">
        <v>0</v>
      </c>
      <c r="K57" s="22">
        <v>0</v>
      </c>
      <c r="L57" s="22">
        <v>0</v>
      </c>
      <c r="M57" s="22">
        <v>0</v>
      </c>
      <c r="N57" s="22">
        <v>0</v>
      </c>
      <c r="O57" s="22">
        <v>0</v>
      </c>
      <c r="P57" s="22">
        <v>0</v>
      </c>
      <c r="Q57" s="22">
        <v>0</v>
      </c>
      <c r="R57" s="22">
        <v>0</v>
      </c>
      <c r="S57" s="23"/>
      <c r="T57" s="23"/>
      <c r="U57" s="23"/>
      <c r="V57" s="23"/>
      <c r="W57" s="23"/>
      <c r="X57" s="23"/>
      <c r="Y57" s="23"/>
      <c r="Z57" s="23"/>
      <c r="AA57" s="23"/>
      <c r="AB57" s="23"/>
      <c r="AC57" s="23"/>
      <c r="AD57" s="23"/>
      <c r="AE57" s="23"/>
      <c r="AF57" s="23"/>
      <c r="AG57" s="22">
        <v>0</v>
      </c>
      <c r="AH57" s="22">
        <v>0</v>
      </c>
      <c r="AI57" s="22">
        <v>0</v>
      </c>
      <c r="AJ57" s="22">
        <v>0</v>
      </c>
      <c r="AK57" s="22">
        <v>0</v>
      </c>
      <c r="AL57" s="22">
        <v>0</v>
      </c>
      <c r="AM57" s="22">
        <v>0</v>
      </c>
      <c r="AN57" s="22">
        <v>0</v>
      </c>
      <c r="AO57" s="22">
        <v>0</v>
      </c>
      <c r="AP57" s="22">
        <v>0</v>
      </c>
      <c r="AQ57" s="22">
        <v>0</v>
      </c>
      <c r="AR57" s="22">
        <v>0</v>
      </c>
      <c r="AS57" s="22">
        <v>0</v>
      </c>
      <c r="AT57" s="22">
        <v>0</v>
      </c>
      <c r="AU57" s="22"/>
      <c r="AV57" s="22"/>
      <c r="AW57" s="22"/>
      <c r="AX57" s="22"/>
      <c r="AY57" s="22"/>
      <c r="AZ57" s="22"/>
      <c r="BA57" s="22"/>
      <c r="BB57" s="22"/>
      <c r="BC57" s="22"/>
      <c r="BD57" s="22"/>
      <c r="BE57" s="22"/>
      <c r="BF57" s="22"/>
      <c r="BG57" s="22"/>
      <c r="BH57" s="22"/>
    </row>
    <row r="58" spans="3:60" hidden="1">
      <c r="C58" s="21" t="s">
        <v>121</v>
      </c>
      <c r="D58" s="21" t="s">
        <v>115</v>
      </c>
      <c r="E58" s="22">
        <v>0</v>
      </c>
      <c r="F58" s="22">
        <v>0</v>
      </c>
      <c r="G58" s="22">
        <v>0</v>
      </c>
      <c r="H58" s="22">
        <v>0</v>
      </c>
      <c r="I58" s="22">
        <v>0</v>
      </c>
      <c r="J58" s="22">
        <v>0</v>
      </c>
      <c r="K58" s="22">
        <v>0</v>
      </c>
      <c r="L58" s="22">
        <v>0</v>
      </c>
      <c r="M58" s="22">
        <v>0</v>
      </c>
      <c r="N58" s="22">
        <v>0</v>
      </c>
      <c r="O58" s="22">
        <v>0</v>
      </c>
      <c r="P58" s="22">
        <v>0</v>
      </c>
      <c r="Q58" s="22">
        <v>0</v>
      </c>
      <c r="R58" s="22">
        <v>0</v>
      </c>
      <c r="S58" s="23"/>
      <c r="T58" s="23"/>
      <c r="U58" s="23"/>
      <c r="V58" s="23"/>
      <c r="W58" s="23"/>
      <c r="X58" s="23"/>
      <c r="Y58" s="23"/>
      <c r="Z58" s="23"/>
      <c r="AA58" s="23"/>
      <c r="AB58" s="23"/>
      <c r="AC58" s="23"/>
      <c r="AD58" s="23"/>
      <c r="AE58" s="23"/>
      <c r="AF58" s="23"/>
      <c r="AG58" s="22">
        <v>0</v>
      </c>
      <c r="AH58" s="22">
        <v>0</v>
      </c>
      <c r="AI58" s="22">
        <v>0</v>
      </c>
      <c r="AJ58" s="22">
        <v>0</v>
      </c>
      <c r="AK58" s="22">
        <v>0</v>
      </c>
      <c r="AL58" s="22">
        <v>0</v>
      </c>
      <c r="AM58" s="22">
        <v>0</v>
      </c>
      <c r="AN58" s="22">
        <v>0</v>
      </c>
      <c r="AO58" s="22">
        <v>0</v>
      </c>
      <c r="AP58" s="22">
        <v>0</v>
      </c>
      <c r="AQ58" s="22">
        <v>0</v>
      </c>
      <c r="AR58" s="22">
        <v>0</v>
      </c>
      <c r="AS58" s="22">
        <v>0</v>
      </c>
      <c r="AT58" s="22">
        <v>0</v>
      </c>
      <c r="AU58" s="22"/>
      <c r="AV58" s="22"/>
      <c r="AW58" s="22"/>
      <c r="AX58" s="22"/>
      <c r="AY58" s="22"/>
      <c r="AZ58" s="22"/>
      <c r="BA58" s="22"/>
      <c r="BB58" s="22"/>
      <c r="BC58" s="22"/>
      <c r="BD58" s="22"/>
      <c r="BE58" s="22"/>
      <c r="BF58" s="22"/>
      <c r="BG58" s="22"/>
      <c r="BH58" s="22"/>
    </row>
    <row r="59" spans="3:60" hidden="1">
      <c r="C59" s="21" t="s">
        <v>121</v>
      </c>
      <c r="D59" s="21" t="s">
        <v>116</v>
      </c>
      <c r="E59" s="22">
        <v>0</v>
      </c>
      <c r="F59" s="22">
        <v>0</v>
      </c>
      <c r="G59" s="22">
        <v>0</v>
      </c>
      <c r="H59" s="22">
        <v>0</v>
      </c>
      <c r="I59" s="22">
        <v>0</v>
      </c>
      <c r="J59" s="22">
        <v>0</v>
      </c>
      <c r="K59" s="22">
        <v>0</v>
      </c>
      <c r="L59" s="22">
        <v>0</v>
      </c>
      <c r="M59" s="22">
        <v>0</v>
      </c>
      <c r="N59" s="22">
        <v>0</v>
      </c>
      <c r="O59" s="22">
        <v>0</v>
      </c>
      <c r="P59" s="22">
        <v>0</v>
      </c>
      <c r="Q59" s="22">
        <v>0</v>
      </c>
      <c r="R59" s="22">
        <v>0</v>
      </c>
      <c r="S59" s="23"/>
      <c r="T59" s="23"/>
      <c r="U59" s="23"/>
      <c r="V59" s="23"/>
      <c r="W59" s="23"/>
      <c r="X59" s="23"/>
      <c r="Y59" s="23"/>
      <c r="Z59" s="23"/>
      <c r="AA59" s="23"/>
      <c r="AB59" s="23"/>
      <c r="AC59" s="23"/>
      <c r="AD59" s="23"/>
      <c r="AE59" s="23"/>
      <c r="AF59" s="23"/>
      <c r="AG59" s="22">
        <v>0</v>
      </c>
      <c r="AH59" s="22">
        <v>0</v>
      </c>
      <c r="AI59" s="22">
        <v>0</v>
      </c>
      <c r="AJ59" s="22">
        <v>0</v>
      </c>
      <c r="AK59" s="22">
        <v>0</v>
      </c>
      <c r="AL59" s="22">
        <v>0</v>
      </c>
      <c r="AM59" s="22">
        <v>0</v>
      </c>
      <c r="AN59" s="22">
        <v>0</v>
      </c>
      <c r="AO59" s="22">
        <v>0</v>
      </c>
      <c r="AP59" s="22">
        <v>0</v>
      </c>
      <c r="AQ59" s="22">
        <v>0</v>
      </c>
      <c r="AR59" s="22">
        <v>0</v>
      </c>
      <c r="AS59" s="22">
        <v>0</v>
      </c>
      <c r="AT59" s="22">
        <v>0</v>
      </c>
      <c r="AU59" s="22"/>
      <c r="AV59" s="22"/>
      <c r="AW59" s="22"/>
      <c r="AX59" s="22"/>
      <c r="AY59" s="22"/>
      <c r="AZ59" s="22"/>
      <c r="BA59" s="22"/>
      <c r="BB59" s="22"/>
      <c r="BC59" s="22"/>
      <c r="BD59" s="22"/>
      <c r="BE59" s="22"/>
      <c r="BF59" s="22"/>
      <c r="BG59" s="22"/>
      <c r="BH59" s="22"/>
    </row>
    <row r="60" spans="3:60" hidden="1">
      <c r="C60" s="21" t="s">
        <v>121</v>
      </c>
      <c r="D60" s="21" t="s">
        <v>117</v>
      </c>
      <c r="E60" s="22">
        <v>0</v>
      </c>
      <c r="F60" s="22">
        <v>0</v>
      </c>
      <c r="G60" s="22">
        <v>0</v>
      </c>
      <c r="H60" s="22">
        <v>0</v>
      </c>
      <c r="I60" s="22">
        <v>0</v>
      </c>
      <c r="J60" s="22">
        <v>0</v>
      </c>
      <c r="K60" s="22">
        <v>0</v>
      </c>
      <c r="L60" s="22">
        <v>0</v>
      </c>
      <c r="M60" s="22">
        <v>0</v>
      </c>
      <c r="N60" s="22">
        <v>0</v>
      </c>
      <c r="O60" s="22">
        <v>0</v>
      </c>
      <c r="P60" s="22">
        <v>0</v>
      </c>
      <c r="Q60" s="22">
        <v>0</v>
      </c>
      <c r="R60" s="22">
        <v>0</v>
      </c>
      <c r="S60" s="23"/>
      <c r="T60" s="23"/>
      <c r="U60" s="23"/>
      <c r="V60" s="23"/>
      <c r="W60" s="23"/>
      <c r="X60" s="23"/>
      <c r="Y60" s="23"/>
      <c r="Z60" s="23"/>
      <c r="AA60" s="23"/>
      <c r="AB60" s="23"/>
      <c r="AC60" s="23"/>
      <c r="AD60" s="23"/>
      <c r="AE60" s="23"/>
      <c r="AF60" s="23"/>
      <c r="AG60" s="22">
        <v>0</v>
      </c>
      <c r="AH60" s="22">
        <v>0</v>
      </c>
      <c r="AI60" s="22">
        <v>0</v>
      </c>
      <c r="AJ60" s="22">
        <v>0</v>
      </c>
      <c r="AK60" s="22">
        <v>0</v>
      </c>
      <c r="AL60" s="22">
        <v>0</v>
      </c>
      <c r="AM60" s="22">
        <v>0</v>
      </c>
      <c r="AN60" s="22">
        <v>0</v>
      </c>
      <c r="AO60" s="22">
        <v>0</v>
      </c>
      <c r="AP60" s="22">
        <v>0</v>
      </c>
      <c r="AQ60" s="22">
        <v>0</v>
      </c>
      <c r="AR60" s="22">
        <v>0</v>
      </c>
      <c r="AS60" s="22">
        <v>0</v>
      </c>
      <c r="AT60" s="22">
        <v>0</v>
      </c>
      <c r="AU60" s="22"/>
      <c r="AV60" s="22"/>
      <c r="AW60" s="22"/>
      <c r="AX60" s="22"/>
      <c r="AY60" s="22"/>
      <c r="AZ60" s="22"/>
      <c r="BA60" s="22"/>
      <c r="BB60" s="22"/>
      <c r="BC60" s="22"/>
      <c r="BD60" s="22"/>
      <c r="BE60" s="22"/>
      <c r="BF60" s="22"/>
      <c r="BG60" s="22"/>
      <c r="BH60" s="22"/>
    </row>
    <row r="61" spans="3:60" hidden="1">
      <c r="C61" s="21" t="s">
        <v>121</v>
      </c>
      <c r="D61" s="21" t="s">
        <v>118</v>
      </c>
      <c r="E61" s="22">
        <v>806</v>
      </c>
      <c r="F61" s="22">
        <v>761</v>
      </c>
      <c r="G61" s="22">
        <v>743</v>
      </c>
      <c r="H61" s="22">
        <v>800</v>
      </c>
      <c r="I61" s="22">
        <v>765</v>
      </c>
      <c r="J61" s="22">
        <v>761</v>
      </c>
      <c r="K61" s="22">
        <v>782</v>
      </c>
      <c r="L61" s="22">
        <v>850</v>
      </c>
      <c r="M61" s="22">
        <v>789</v>
      </c>
      <c r="N61" s="22">
        <v>850</v>
      </c>
      <c r="O61" s="22">
        <v>955</v>
      </c>
      <c r="P61" s="22">
        <v>770</v>
      </c>
      <c r="Q61" s="22">
        <v>760</v>
      </c>
      <c r="R61" s="22">
        <v>790</v>
      </c>
      <c r="S61" s="23"/>
      <c r="T61" s="23"/>
      <c r="U61" s="23"/>
      <c r="V61" s="23"/>
      <c r="W61" s="23"/>
      <c r="X61" s="23"/>
      <c r="Y61" s="23"/>
      <c r="Z61" s="23"/>
      <c r="AA61" s="23"/>
      <c r="AB61" s="23"/>
      <c r="AC61" s="23"/>
      <c r="AD61" s="23"/>
      <c r="AE61" s="23"/>
      <c r="AF61" s="23"/>
      <c r="AG61" s="22">
        <v>174490</v>
      </c>
      <c r="AH61" s="22">
        <v>210340</v>
      </c>
      <c r="AI61" s="22">
        <v>182647</v>
      </c>
      <c r="AJ61" s="22">
        <v>169852</v>
      </c>
      <c r="AK61" s="22">
        <v>263844</v>
      </c>
      <c r="AL61" s="22">
        <v>233924</v>
      </c>
      <c r="AM61" s="22">
        <v>229119</v>
      </c>
      <c r="AN61" s="22">
        <v>318081</v>
      </c>
      <c r="AO61" s="22">
        <v>234544</v>
      </c>
      <c r="AP61" s="22">
        <v>289150</v>
      </c>
      <c r="AQ61" s="22">
        <v>294650</v>
      </c>
      <c r="AR61" s="22">
        <v>313200</v>
      </c>
      <c r="AS61" s="22">
        <v>260700</v>
      </c>
      <c r="AT61" s="22">
        <v>317900</v>
      </c>
      <c r="AU61" s="22"/>
      <c r="AV61" s="22"/>
      <c r="AW61" s="22"/>
      <c r="AX61" s="22"/>
      <c r="AY61" s="22"/>
      <c r="AZ61" s="22"/>
      <c r="BA61" s="22"/>
      <c r="BB61" s="22"/>
      <c r="BC61" s="22"/>
      <c r="BD61" s="22"/>
      <c r="BE61" s="22"/>
      <c r="BF61" s="22"/>
      <c r="BG61" s="22"/>
      <c r="BH61" s="22"/>
    </row>
    <row r="62" spans="3:60" hidden="1">
      <c r="C62" s="21" t="s">
        <v>122</v>
      </c>
      <c r="D62" s="21" t="s">
        <v>107</v>
      </c>
      <c r="E62" s="22">
        <v>3819</v>
      </c>
      <c r="F62" s="22">
        <v>3580</v>
      </c>
      <c r="G62" s="22">
        <v>3729</v>
      </c>
      <c r="H62" s="22">
        <v>3950</v>
      </c>
      <c r="I62" s="22">
        <v>4046</v>
      </c>
      <c r="J62" s="22">
        <v>4550</v>
      </c>
      <c r="K62" s="22">
        <v>4550</v>
      </c>
      <c r="L62" s="22">
        <v>5045</v>
      </c>
      <c r="M62" s="22">
        <v>5335</v>
      </c>
      <c r="N62" s="22">
        <v>5730</v>
      </c>
      <c r="O62" s="22">
        <v>5800</v>
      </c>
      <c r="P62" s="22">
        <v>5985</v>
      </c>
      <c r="Q62" s="22">
        <v>5930</v>
      </c>
      <c r="R62" s="22">
        <v>5294</v>
      </c>
      <c r="S62" s="23">
        <v>332.25</v>
      </c>
      <c r="T62" s="23">
        <v>349.3</v>
      </c>
      <c r="U62" s="23">
        <v>324.45</v>
      </c>
      <c r="V62" s="23">
        <v>325.63</v>
      </c>
      <c r="W62" s="23">
        <v>358.7</v>
      </c>
      <c r="X62" s="23">
        <v>398.24</v>
      </c>
      <c r="Y62" s="23">
        <v>298.68</v>
      </c>
      <c r="Z62" s="23">
        <v>331.63</v>
      </c>
      <c r="AA62" s="23">
        <v>278.91000000000003</v>
      </c>
      <c r="AB62" s="23">
        <v>295.29000000000002</v>
      </c>
      <c r="AC62" s="23">
        <v>277.58999999999997</v>
      </c>
      <c r="AD62" s="23">
        <v>316.33</v>
      </c>
      <c r="AE62" s="23">
        <v>281.32</v>
      </c>
      <c r="AF62" s="23">
        <v>304.60000000000002</v>
      </c>
      <c r="AG62" s="22">
        <v>1268861</v>
      </c>
      <c r="AH62" s="22">
        <v>1250500</v>
      </c>
      <c r="AI62" s="22">
        <v>1209870</v>
      </c>
      <c r="AJ62" s="22">
        <v>1286250</v>
      </c>
      <c r="AK62" s="22">
        <v>1451290</v>
      </c>
      <c r="AL62" s="22">
        <v>1812000</v>
      </c>
      <c r="AM62" s="22">
        <v>1359000</v>
      </c>
      <c r="AN62" s="22">
        <v>1673075</v>
      </c>
      <c r="AO62" s="22">
        <v>1487985</v>
      </c>
      <c r="AP62" s="22">
        <v>1692030</v>
      </c>
      <c r="AQ62" s="22">
        <v>1609995</v>
      </c>
      <c r="AR62" s="22">
        <v>1893220</v>
      </c>
      <c r="AS62" s="22">
        <v>1668210</v>
      </c>
      <c r="AT62" s="22">
        <v>1612558</v>
      </c>
      <c r="AU62" s="22"/>
      <c r="AV62" s="22"/>
      <c r="AW62" s="22"/>
      <c r="AX62" s="22"/>
      <c r="AY62" s="22"/>
      <c r="AZ62" s="22"/>
      <c r="BA62" s="22"/>
      <c r="BB62" s="22"/>
      <c r="BC62" s="22"/>
      <c r="BD62" s="22"/>
      <c r="BE62" s="22"/>
      <c r="BF62" s="22"/>
      <c r="BG62" s="22"/>
      <c r="BH62" s="22"/>
    </row>
    <row r="63" spans="3:60" hidden="1">
      <c r="C63" s="21" t="s">
        <v>122</v>
      </c>
      <c r="D63" s="21" t="s">
        <v>108</v>
      </c>
      <c r="E63" s="22">
        <v>0</v>
      </c>
      <c r="F63" s="22">
        <v>0</v>
      </c>
      <c r="G63" s="22">
        <v>0</v>
      </c>
      <c r="H63" s="22">
        <v>0</v>
      </c>
      <c r="I63" s="22">
        <v>0</v>
      </c>
      <c r="J63" s="22">
        <v>0</v>
      </c>
      <c r="K63" s="22">
        <v>0</v>
      </c>
      <c r="L63" s="22">
        <v>0</v>
      </c>
      <c r="M63" s="22">
        <v>0</v>
      </c>
      <c r="N63" s="22">
        <v>0</v>
      </c>
      <c r="O63" s="22">
        <v>0</v>
      </c>
      <c r="P63" s="22">
        <v>0</v>
      </c>
      <c r="Q63" s="22">
        <v>0</v>
      </c>
      <c r="R63" s="22">
        <v>0</v>
      </c>
      <c r="S63" s="23"/>
      <c r="T63" s="23"/>
      <c r="U63" s="23"/>
      <c r="V63" s="23"/>
      <c r="W63" s="23"/>
      <c r="X63" s="23"/>
      <c r="Y63" s="23"/>
      <c r="Z63" s="23"/>
      <c r="AA63" s="23"/>
      <c r="AB63" s="23"/>
      <c r="AC63" s="23"/>
      <c r="AD63" s="23"/>
      <c r="AE63" s="23"/>
      <c r="AF63" s="23"/>
      <c r="AG63" s="22">
        <v>60950</v>
      </c>
      <c r="AH63" s="22">
        <v>60000</v>
      </c>
      <c r="AI63" s="22">
        <v>62100</v>
      </c>
      <c r="AJ63" s="22">
        <v>95800</v>
      </c>
      <c r="AK63" s="22">
        <v>69311</v>
      </c>
      <c r="AL63" s="22">
        <v>85500</v>
      </c>
      <c r="AM63" s="22">
        <v>118200</v>
      </c>
      <c r="AN63" s="22">
        <v>120900</v>
      </c>
      <c r="AO63" s="22">
        <v>89100</v>
      </c>
      <c r="AP63" s="22">
        <v>114920</v>
      </c>
      <c r="AQ63" s="22">
        <v>103310</v>
      </c>
      <c r="AR63" s="22">
        <v>115520</v>
      </c>
      <c r="AS63" s="22">
        <v>82020</v>
      </c>
      <c r="AT63" s="22">
        <v>178665</v>
      </c>
      <c r="AU63" s="22"/>
      <c r="AV63" s="22"/>
      <c r="AW63" s="22"/>
      <c r="AX63" s="22"/>
      <c r="AY63" s="22"/>
      <c r="AZ63" s="22"/>
      <c r="BA63" s="22"/>
      <c r="BB63" s="22"/>
      <c r="BC63" s="22"/>
      <c r="BD63" s="22"/>
      <c r="BE63" s="22"/>
      <c r="BF63" s="22"/>
      <c r="BG63" s="22"/>
      <c r="BH63" s="22"/>
    </row>
    <row r="64" spans="3:60" hidden="1">
      <c r="C64" s="21" t="s">
        <v>122</v>
      </c>
      <c r="D64" s="21" t="s">
        <v>109</v>
      </c>
      <c r="E64" s="22">
        <v>277</v>
      </c>
      <c r="F64" s="22">
        <v>289</v>
      </c>
      <c r="G64" s="22">
        <v>404</v>
      </c>
      <c r="H64" s="22">
        <v>390</v>
      </c>
      <c r="I64" s="22">
        <v>300</v>
      </c>
      <c r="J64" s="22">
        <v>520</v>
      </c>
      <c r="K64" s="22">
        <v>590</v>
      </c>
      <c r="L64" s="22">
        <v>750</v>
      </c>
      <c r="M64" s="22">
        <v>1070</v>
      </c>
      <c r="N64" s="22">
        <v>1040</v>
      </c>
      <c r="O64" s="22">
        <v>1180</v>
      </c>
      <c r="P64" s="22">
        <v>1235</v>
      </c>
      <c r="Q64" s="22">
        <v>1020</v>
      </c>
      <c r="R64" s="22">
        <v>910</v>
      </c>
      <c r="S64" s="23">
        <v>477.8</v>
      </c>
      <c r="T64" s="23">
        <v>543.63</v>
      </c>
      <c r="U64" s="23">
        <v>446.92</v>
      </c>
      <c r="V64" s="23">
        <v>446.92</v>
      </c>
      <c r="W64" s="23">
        <v>495</v>
      </c>
      <c r="X64" s="23">
        <v>450</v>
      </c>
      <c r="Y64" s="23">
        <v>365.68</v>
      </c>
      <c r="Z64" s="23">
        <v>537.47</v>
      </c>
      <c r="AA64" s="23">
        <v>355.84</v>
      </c>
      <c r="AB64" s="23">
        <v>405.38</v>
      </c>
      <c r="AC64" s="23">
        <v>390</v>
      </c>
      <c r="AD64" s="23">
        <v>447.47</v>
      </c>
      <c r="AE64" s="23">
        <v>368.63</v>
      </c>
      <c r="AF64" s="23">
        <v>378.57</v>
      </c>
      <c r="AG64" s="22">
        <v>132350</v>
      </c>
      <c r="AH64" s="22">
        <v>157110</v>
      </c>
      <c r="AI64" s="22">
        <v>180556</v>
      </c>
      <c r="AJ64" s="22">
        <v>174300</v>
      </c>
      <c r="AK64" s="22">
        <v>148500</v>
      </c>
      <c r="AL64" s="22">
        <v>234000</v>
      </c>
      <c r="AM64" s="22">
        <v>215750</v>
      </c>
      <c r="AN64" s="22">
        <v>403100</v>
      </c>
      <c r="AO64" s="22">
        <v>380750</v>
      </c>
      <c r="AP64" s="22">
        <v>421600</v>
      </c>
      <c r="AQ64" s="22">
        <v>460200</v>
      </c>
      <c r="AR64" s="22">
        <v>552630</v>
      </c>
      <c r="AS64" s="22">
        <v>376000</v>
      </c>
      <c r="AT64" s="22">
        <v>344500</v>
      </c>
      <c r="AU64" s="22"/>
      <c r="AV64" s="22"/>
      <c r="AW64" s="22"/>
      <c r="AX64" s="22"/>
      <c r="AY64" s="22"/>
      <c r="AZ64" s="22"/>
      <c r="BA64" s="22"/>
      <c r="BB64" s="22"/>
      <c r="BC64" s="22"/>
      <c r="BD64" s="22"/>
      <c r="BE64" s="22"/>
      <c r="BF64" s="22"/>
      <c r="BG64" s="22"/>
      <c r="BH64" s="22"/>
    </row>
    <row r="65" spans="3:60" hidden="1">
      <c r="C65" s="21" t="s">
        <v>122</v>
      </c>
      <c r="D65" s="21" t="s">
        <v>110</v>
      </c>
      <c r="E65" s="22">
        <v>482</v>
      </c>
      <c r="F65" s="22">
        <v>556</v>
      </c>
      <c r="G65" s="22">
        <v>478</v>
      </c>
      <c r="H65" s="22">
        <v>544</v>
      </c>
      <c r="I65" s="22">
        <v>644</v>
      </c>
      <c r="J65" s="22">
        <v>704</v>
      </c>
      <c r="K65" s="22">
        <v>781</v>
      </c>
      <c r="L65" s="22">
        <v>859</v>
      </c>
      <c r="M65" s="22">
        <v>906</v>
      </c>
      <c r="N65" s="22">
        <v>996</v>
      </c>
      <c r="O65" s="22">
        <v>1103</v>
      </c>
      <c r="P65" s="22">
        <v>1161</v>
      </c>
      <c r="Q65" s="22">
        <v>1247</v>
      </c>
      <c r="R65" s="22">
        <v>1224</v>
      </c>
      <c r="S65" s="23">
        <v>204.97</v>
      </c>
      <c r="T65" s="23">
        <v>214.83</v>
      </c>
      <c r="U65" s="23">
        <v>196.98</v>
      </c>
      <c r="V65" s="23">
        <v>204.98</v>
      </c>
      <c r="W65" s="23">
        <v>204.36</v>
      </c>
      <c r="X65" s="23">
        <v>213.15</v>
      </c>
      <c r="Y65" s="23">
        <v>234.69</v>
      </c>
      <c r="Z65" s="23">
        <v>269.89999999999998</v>
      </c>
      <c r="AA65" s="23">
        <v>253.76</v>
      </c>
      <c r="AB65" s="23">
        <v>268.86</v>
      </c>
      <c r="AC65" s="23">
        <v>281.13</v>
      </c>
      <c r="AD65" s="23">
        <v>257.89</v>
      </c>
      <c r="AE65" s="23">
        <v>224.46</v>
      </c>
      <c r="AF65" s="23">
        <v>256.45</v>
      </c>
      <c r="AG65" s="22">
        <v>98795</v>
      </c>
      <c r="AH65" s="22">
        <v>119448</v>
      </c>
      <c r="AI65" s="22">
        <v>94155</v>
      </c>
      <c r="AJ65" s="22">
        <v>111509</v>
      </c>
      <c r="AK65" s="22">
        <v>131605</v>
      </c>
      <c r="AL65" s="22">
        <v>150060</v>
      </c>
      <c r="AM65" s="22">
        <v>183296</v>
      </c>
      <c r="AN65" s="22">
        <v>231842</v>
      </c>
      <c r="AO65" s="22">
        <v>229904</v>
      </c>
      <c r="AP65" s="22">
        <v>267789</v>
      </c>
      <c r="AQ65" s="22">
        <v>310090</v>
      </c>
      <c r="AR65" s="22">
        <v>299410</v>
      </c>
      <c r="AS65" s="22">
        <v>279900</v>
      </c>
      <c r="AT65" s="22">
        <v>313890</v>
      </c>
      <c r="AU65" s="22"/>
      <c r="AV65" s="22"/>
      <c r="AW65" s="22"/>
      <c r="AX65" s="22"/>
      <c r="AY65" s="22"/>
      <c r="AZ65" s="22"/>
      <c r="BA65" s="22"/>
      <c r="BB65" s="22"/>
      <c r="BC65" s="22"/>
      <c r="BD65" s="22"/>
      <c r="BE65" s="22"/>
      <c r="BF65" s="22"/>
      <c r="BG65" s="22"/>
      <c r="BH65" s="22"/>
    </row>
    <row r="66" spans="3:60" hidden="1">
      <c r="C66" s="21" t="s">
        <v>122</v>
      </c>
      <c r="D66" s="21" t="s">
        <v>111</v>
      </c>
      <c r="E66" s="22">
        <v>9978</v>
      </c>
      <c r="F66" s="22">
        <v>10024</v>
      </c>
      <c r="G66" s="22">
        <v>9274</v>
      </c>
      <c r="H66" s="22">
        <v>9606</v>
      </c>
      <c r="I66" s="22">
        <v>10336</v>
      </c>
      <c r="J66" s="22">
        <v>8806</v>
      </c>
      <c r="K66" s="22">
        <v>9834</v>
      </c>
      <c r="L66" s="22">
        <v>11151</v>
      </c>
      <c r="M66" s="22">
        <v>11119</v>
      </c>
      <c r="N66" s="22">
        <v>11434</v>
      </c>
      <c r="O66" s="22">
        <v>12301</v>
      </c>
      <c r="P66" s="22">
        <v>12488</v>
      </c>
      <c r="Q66" s="22">
        <v>12542</v>
      </c>
      <c r="R66" s="22">
        <v>12636</v>
      </c>
      <c r="S66" s="23">
        <v>424.29</v>
      </c>
      <c r="T66" s="23">
        <v>504.85</v>
      </c>
      <c r="U66" s="23">
        <v>424.73</v>
      </c>
      <c r="V66" s="23">
        <v>429.81</v>
      </c>
      <c r="W66" s="23">
        <v>464.02</v>
      </c>
      <c r="X66" s="23">
        <v>455.71</v>
      </c>
      <c r="Y66" s="23">
        <v>410.93</v>
      </c>
      <c r="Z66" s="23">
        <v>512.91</v>
      </c>
      <c r="AA66" s="23">
        <v>367.94</v>
      </c>
      <c r="AB66" s="23">
        <v>404.51</v>
      </c>
      <c r="AC66" s="23">
        <v>414.8</v>
      </c>
      <c r="AD66" s="23">
        <v>438.81</v>
      </c>
      <c r="AE66" s="23">
        <v>387.82</v>
      </c>
      <c r="AF66" s="23">
        <v>450.06</v>
      </c>
      <c r="AG66" s="22">
        <v>4233563</v>
      </c>
      <c r="AH66" s="22">
        <v>5060639</v>
      </c>
      <c r="AI66" s="22">
        <v>3938905</v>
      </c>
      <c r="AJ66" s="22">
        <v>4128724</v>
      </c>
      <c r="AK66" s="22">
        <v>4796121</v>
      </c>
      <c r="AL66" s="22">
        <v>4012995</v>
      </c>
      <c r="AM66" s="22">
        <v>4041040</v>
      </c>
      <c r="AN66" s="22">
        <v>5719490</v>
      </c>
      <c r="AO66" s="22">
        <v>4091150</v>
      </c>
      <c r="AP66" s="22">
        <v>4625145</v>
      </c>
      <c r="AQ66" s="22">
        <v>5102415</v>
      </c>
      <c r="AR66" s="22">
        <v>5479880</v>
      </c>
      <c r="AS66" s="22">
        <v>4864020</v>
      </c>
      <c r="AT66" s="22">
        <v>5686940</v>
      </c>
      <c r="AU66" s="22"/>
      <c r="AV66" s="22"/>
      <c r="AW66" s="22"/>
      <c r="AX66" s="22"/>
      <c r="AY66" s="22"/>
      <c r="AZ66" s="22"/>
      <c r="BA66" s="22"/>
      <c r="BB66" s="22"/>
      <c r="BC66" s="22"/>
      <c r="BD66" s="22"/>
      <c r="BE66" s="22"/>
      <c r="BF66" s="22"/>
      <c r="BG66" s="22"/>
      <c r="BH66" s="22"/>
    </row>
    <row r="67" spans="3:60" hidden="1">
      <c r="C67" s="21" t="s">
        <v>122</v>
      </c>
      <c r="D67" s="21" t="s">
        <v>112</v>
      </c>
      <c r="E67" s="22">
        <v>10460</v>
      </c>
      <c r="F67" s="22">
        <v>10580</v>
      </c>
      <c r="G67" s="22">
        <v>9752</v>
      </c>
      <c r="H67" s="22">
        <v>10150</v>
      </c>
      <c r="I67" s="22">
        <v>10980</v>
      </c>
      <c r="J67" s="22">
        <v>9510</v>
      </c>
      <c r="K67" s="22">
        <v>10615</v>
      </c>
      <c r="L67" s="22">
        <v>12010</v>
      </c>
      <c r="M67" s="22">
        <v>12025</v>
      </c>
      <c r="N67" s="22">
        <v>12430</v>
      </c>
      <c r="O67" s="22">
        <v>13404</v>
      </c>
      <c r="P67" s="22">
        <v>13649</v>
      </c>
      <c r="Q67" s="22">
        <v>13789</v>
      </c>
      <c r="R67" s="22">
        <v>13860</v>
      </c>
      <c r="S67" s="23">
        <v>414.18</v>
      </c>
      <c r="T67" s="23">
        <v>489.61</v>
      </c>
      <c r="U67" s="23">
        <v>413.56</v>
      </c>
      <c r="V67" s="23">
        <v>417.76</v>
      </c>
      <c r="W67" s="23">
        <v>448.79</v>
      </c>
      <c r="X67" s="23">
        <v>437.76</v>
      </c>
      <c r="Y67" s="23">
        <v>397.96</v>
      </c>
      <c r="Z67" s="23">
        <v>495.53</v>
      </c>
      <c r="AA67" s="23">
        <v>359.34</v>
      </c>
      <c r="AB67" s="23">
        <v>393.64</v>
      </c>
      <c r="AC67" s="23">
        <v>403.8</v>
      </c>
      <c r="AD67" s="23">
        <v>423.42</v>
      </c>
      <c r="AE67" s="23">
        <v>373.05</v>
      </c>
      <c r="AF67" s="23">
        <v>432.96</v>
      </c>
      <c r="AG67" s="22">
        <v>4332358</v>
      </c>
      <c r="AH67" s="22">
        <v>5180087</v>
      </c>
      <c r="AI67" s="22">
        <v>4033060</v>
      </c>
      <c r="AJ67" s="22">
        <v>4240233</v>
      </c>
      <c r="AK67" s="22">
        <v>4927726</v>
      </c>
      <c r="AL67" s="22">
        <v>4163055</v>
      </c>
      <c r="AM67" s="22">
        <v>4224336</v>
      </c>
      <c r="AN67" s="22">
        <v>5951332</v>
      </c>
      <c r="AO67" s="22">
        <v>4321054</v>
      </c>
      <c r="AP67" s="22">
        <v>4892934</v>
      </c>
      <c r="AQ67" s="22">
        <v>5412505</v>
      </c>
      <c r="AR67" s="22">
        <v>5779290</v>
      </c>
      <c r="AS67" s="22">
        <v>5143920</v>
      </c>
      <c r="AT67" s="22">
        <v>6000830</v>
      </c>
      <c r="AU67" s="22"/>
      <c r="AV67" s="22"/>
      <c r="AW67" s="22"/>
      <c r="AX67" s="22"/>
      <c r="AY67" s="22"/>
      <c r="AZ67" s="22"/>
      <c r="BA67" s="22"/>
      <c r="BB67" s="22"/>
      <c r="BC67" s="22"/>
      <c r="BD67" s="22"/>
      <c r="BE67" s="22"/>
      <c r="BF67" s="22"/>
      <c r="BG67" s="22"/>
      <c r="BH67" s="22"/>
    </row>
    <row r="68" spans="3:60" hidden="1">
      <c r="C68" s="21" t="s">
        <v>122</v>
      </c>
      <c r="D68" s="21" t="s">
        <v>113</v>
      </c>
      <c r="E68" s="22">
        <v>14556</v>
      </c>
      <c r="F68" s="22">
        <v>14449</v>
      </c>
      <c r="G68" s="22">
        <v>13885</v>
      </c>
      <c r="H68" s="22">
        <v>14490</v>
      </c>
      <c r="I68" s="22">
        <v>15326</v>
      </c>
      <c r="J68" s="22">
        <v>14580</v>
      </c>
      <c r="K68" s="22">
        <v>15755</v>
      </c>
      <c r="L68" s="22">
        <v>17805</v>
      </c>
      <c r="M68" s="22">
        <v>18430</v>
      </c>
      <c r="N68" s="22">
        <v>19200</v>
      </c>
      <c r="O68" s="22">
        <v>20384</v>
      </c>
      <c r="P68" s="22">
        <v>20869</v>
      </c>
      <c r="Q68" s="22">
        <v>20739</v>
      </c>
      <c r="R68" s="22">
        <v>20064</v>
      </c>
      <c r="S68" s="23">
        <v>398.08</v>
      </c>
      <c r="T68" s="23">
        <v>460.08</v>
      </c>
      <c r="U68" s="23">
        <v>395.07</v>
      </c>
      <c r="V68" s="23">
        <v>400.04</v>
      </c>
      <c r="W68" s="23">
        <v>430.43</v>
      </c>
      <c r="X68" s="23">
        <v>431.73</v>
      </c>
      <c r="Y68" s="23">
        <v>375.58</v>
      </c>
      <c r="Z68" s="23">
        <v>457.65</v>
      </c>
      <c r="AA68" s="23">
        <v>340.69</v>
      </c>
      <c r="AB68" s="23">
        <v>370.91</v>
      </c>
      <c r="AC68" s="23">
        <v>372.16</v>
      </c>
      <c r="AD68" s="23">
        <v>399.67</v>
      </c>
      <c r="AE68" s="23">
        <v>350.55</v>
      </c>
      <c r="AF68" s="23">
        <v>405.53</v>
      </c>
      <c r="AG68" s="22">
        <v>5794519</v>
      </c>
      <c r="AH68" s="22">
        <v>6647697</v>
      </c>
      <c r="AI68" s="22">
        <v>5485586</v>
      </c>
      <c r="AJ68" s="22">
        <v>5796583</v>
      </c>
      <c r="AK68" s="22">
        <v>6596827</v>
      </c>
      <c r="AL68" s="22">
        <v>6294555</v>
      </c>
      <c r="AM68" s="22">
        <v>5917286</v>
      </c>
      <c r="AN68" s="22">
        <v>8148407</v>
      </c>
      <c r="AO68" s="22">
        <v>6278889</v>
      </c>
      <c r="AP68" s="22">
        <v>7121484</v>
      </c>
      <c r="AQ68" s="22">
        <v>7586010</v>
      </c>
      <c r="AR68" s="22">
        <v>8340660</v>
      </c>
      <c r="AS68" s="22">
        <v>7270150</v>
      </c>
      <c r="AT68" s="22">
        <v>8136553</v>
      </c>
      <c r="AU68" s="22"/>
      <c r="AV68" s="22"/>
      <c r="AW68" s="22"/>
      <c r="AX68" s="22"/>
      <c r="AY68" s="22"/>
      <c r="AZ68" s="22"/>
      <c r="BA68" s="22"/>
      <c r="BB68" s="22"/>
      <c r="BC68" s="22"/>
      <c r="BD68" s="22"/>
      <c r="BE68" s="22"/>
      <c r="BF68" s="22"/>
      <c r="BG68" s="22"/>
      <c r="BH68" s="22"/>
    </row>
    <row r="69" spans="3:60" hidden="1">
      <c r="C69" s="21" t="s">
        <v>122</v>
      </c>
      <c r="D69" s="21" t="s">
        <v>114</v>
      </c>
      <c r="E69" s="22">
        <v>0</v>
      </c>
      <c r="F69" s="22">
        <v>0</v>
      </c>
      <c r="G69" s="22">
        <v>0</v>
      </c>
      <c r="H69" s="22">
        <v>0</v>
      </c>
      <c r="I69" s="22">
        <v>0</v>
      </c>
      <c r="J69" s="22">
        <v>0</v>
      </c>
      <c r="K69" s="22">
        <v>0</v>
      </c>
      <c r="L69" s="22">
        <v>0</v>
      </c>
      <c r="M69" s="22">
        <v>0</v>
      </c>
      <c r="N69" s="22">
        <v>0</v>
      </c>
      <c r="O69" s="22">
        <v>0</v>
      </c>
      <c r="P69" s="22">
        <v>0</v>
      </c>
      <c r="Q69" s="22">
        <v>0</v>
      </c>
      <c r="R69" s="22">
        <v>0</v>
      </c>
      <c r="S69" s="23"/>
      <c r="T69" s="23"/>
      <c r="U69" s="23"/>
      <c r="V69" s="23"/>
      <c r="W69" s="23"/>
      <c r="X69" s="23"/>
      <c r="Y69" s="23"/>
      <c r="Z69" s="23"/>
      <c r="AA69" s="23"/>
      <c r="AB69" s="23"/>
      <c r="AC69" s="23"/>
      <c r="AD69" s="23"/>
      <c r="AE69" s="23"/>
      <c r="AF69" s="23"/>
      <c r="AG69" s="22">
        <v>0</v>
      </c>
      <c r="AH69" s="22">
        <v>0</v>
      </c>
      <c r="AI69" s="22">
        <v>0</v>
      </c>
      <c r="AJ69" s="22">
        <v>0</v>
      </c>
      <c r="AK69" s="22">
        <v>0</v>
      </c>
      <c r="AL69" s="22">
        <v>0</v>
      </c>
      <c r="AM69" s="22">
        <v>0</v>
      </c>
      <c r="AN69" s="22">
        <v>0</v>
      </c>
      <c r="AO69" s="22">
        <v>0</v>
      </c>
      <c r="AP69" s="22">
        <v>0</v>
      </c>
      <c r="AQ69" s="22">
        <v>0</v>
      </c>
      <c r="AR69" s="22">
        <v>0</v>
      </c>
      <c r="AS69" s="22">
        <v>0</v>
      </c>
      <c r="AT69" s="22">
        <v>0</v>
      </c>
      <c r="AU69" s="22"/>
      <c r="AV69" s="22"/>
      <c r="AW69" s="22"/>
      <c r="AX69" s="22"/>
      <c r="AY69" s="22"/>
      <c r="AZ69" s="22"/>
      <c r="BA69" s="22"/>
      <c r="BB69" s="22"/>
      <c r="BC69" s="22"/>
      <c r="BD69" s="22"/>
      <c r="BE69" s="22"/>
      <c r="BF69" s="22"/>
      <c r="BG69" s="22"/>
      <c r="BH69" s="22"/>
    </row>
    <row r="70" spans="3:60" hidden="1">
      <c r="C70" s="21" t="s">
        <v>122</v>
      </c>
      <c r="D70" s="21" t="s">
        <v>115</v>
      </c>
      <c r="E70" s="22">
        <v>0</v>
      </c>
      <c r="F70" s="22">
        <v>0</v>
      </c>
      <c r="G70" s="22">
        <v>0</v>
      </c>
      <c r="H70" s="22">
        <v>0</v>
      </c>
      <c r="I70" s="22">
        <v>0</v>
      </c>
      <c r="J70" s="22">
        <v>0</v>
      </c>
      <c r="K70" s="22">
        <v>0</v>
      </c>
      <c r="L70" s="22">
        <v>0</v>
      </c>
      <c r="M70" s="22">
        <v>0</v>
      </c>
      <c r="N70" s="22">
        <v>0</v>
      </c>
      <c r="O70" s="22">
        <v>0</v>
      </c>
      <c r="P70" s="22">
        <v>0</v>
      </c>
      <c r="Q70" s="22">
        <v>0</v>
      </c>
      <c r="R70" s="22">
        <v>0</v>
      </c>
      <c r="S70" s="23"/>
      <c r="T70" s="23"/>
      <c r="U70" s="23"/>
      <c r="V70" s="23"/>
      <c r="W70" s="23"/>
      <c r="X70" s="23"/>
      <c r="Y70" s="23"/>
      <c r="Z70" s="23"/>
      <c r="AA70" s="23"/>
      <c r="AB70" s="23"/>
      <c r="AC70" s="23"/>
      <c r="AD70" s="23"/>
      <c r="AE70" s="23"/>
      <c r="AF70" s="23"/>
      <c r="AG70" s="22">
        <v>0</v>
      </c>
      <c r="AH70" s="22">
        <v>0</v>
      </c>
      <c r="AI70" s="22">
        <v>0</v>
      </c>
      <c r="AJ70" s="22">
        <v>0</v>
      </c>
      <c r="AK70" s="22">
        <v>0</v>
      </c>
      <c r="AL70" s="22">
        <v>0</v>
      </c>
      <c r="AM70" s="22">
        <v>0</v>
      </c>
      <c r="AN70" s="22">
        <v>0</v>
      </c>
      <c r="AO70" s="22">
        <v>0</v>
      </c>
      <c r="AP70" s="22">
        <v>0</v>
      </c>
      <c r="AQ70" s="22">
        <v>0</v>
      </c>
      <c r="AR70" s="22">
        <v>0</v>
      </c>
      <c r="AS70" s="22">
        <v>0</v>
      </c>
      <c r="AT70" s="22">
        <v>0</v>
      </c>
      <c r="AU70" s="22"/>
      <c r="AV70" s="22"/>
      <c r="AW70" s="22"/>
      <c r="AX70" s="22"/>
      <c r="AY70" s="22"/>
      <c r="AZ70" s="22"/>
      <c r="BA70" s="22"/>
      <c r="BB70" s="22"/>
      <c r="BC70" s="22"/>
      <c r="BD70" s="22"/>
      <c r="BE70" s="22"/>
      <c r="BF70" s="22"/>
      <c r="BG70" s="22"/>
      <c r="BH70" s="22"/>
    </row>
    <row r="71" spans="3:60" hidden="1">
      <c r="C71" s="21" t="s">
        <v>122</v>
      </c>
      <c r="D71" s="21" t="s">
        <v>116</v>
      </c>
      <c r="E71" s="22">
        <v>0</v>
      </c>
      <c r="F71" s="22">
        <v>0</v>
      </c>
      <c r="G71" s="22">
        <v>0</v>
      </c>
      <c r="H71" s="22">
        <v>0</v>
      </c>
      <c r="I71" s="22">
        <v>0</v>
      </c>
      <c r="J71" s="22">
        <v>0</v>
      </c>
      <c r="K71" s="22">
        <v>0</v>
      </c>
      <c r="L71" s="22">
        <v>0</v>
      </c>
      <c r="M71" s="22">
        <v>0</v>
      </c>
      <c r="N71" s="22">
        <v>0</v>
      </c>
      <c r="O71" s="22">
        <v>0</v>
      </c>
      <c r="P71" s="22">
        <v>0</v>
      </c>
      <c r="Q71" s="22">
        <v>0</v>
      </c>
      <c r="R71" s="22">
        <v>0</v>
      </c>
      <c r="S71" s="23"/>
      <c r="T71" s="23"/>
      <c r="U71" s="23"/>
      <c r="V71" s="23"/>
      <c r="W71" s="23"/>
      <c r="X71" s="23"/>
      <c r="Y71" s="23"/>
      <c r="Z71" s="23"/>
      <c r="AA71" s="23"/>
      <c r="AB71" s="23"/>
      <c r="AC71" s="23"/>
      <c r="AD71" s="23"/>
      <c r="AE71" s="23"/>
      <c r="AF71" s="23"/>
      <c r="AG71" s="22">
        <v>0</v>
      </c>
      <c r="AH71" s="22">
        <v>0</v>
      </c>
      <c r="AI71" s="22">
        <v>0</v>
      </c>
      <c r="AJ71" s="22">
        <v>0</v>
      </c>
      <c r="AK71" s="22">
        <v>0</v>
      </c>
      <c r="AL71" s="22">
        <v>0</v>
      </c>
      <c r="AM71" s="22">
        <v>0</v>
      </c>
      <c r="AN71" s="22">
        <v>0</v>
      </c>
      <c r="AO71" s="22">
        <v>0</v>
      </c>
      <c r="AP71" s="22">
        <v>0</v>
      </c>
      <c r="AQ71" s="22">
        <v>0</v>
      </c>
      <c r="AR71" s="22">
        <v>0</v>
      </c>
      <c r="AS71" s="22">
        <v>0</v>
      </c>
      <c r="AT71" s="22">
        <v>0</v>
      </c>
      <c r="AU71" s="22"/>
      <c r="AV71" s="22"/>
      <c r="AW71" s="22"/>
      <c r="AX71" s="22"/>
      <c r="AY71" s="22"/>
      <c r="AZ71" s="22"/>
      <c r="BA71" s="22"/>
      <c r="BB71" s="22"/>
      <c r="BC71" s="22"/>
      <c r="BD71" s="22"/>
      <c r="BE71" s="22"/>
      <c r="BF71" s="22"/>
      <c r="BG71" s="22"/>
      <c r="BH71" s="22"/>
    </row>
    <row r="72" spans="3:60" hidden="1">
      <c r="C72" s="21" t="s">
        <v>122</v>
      </c>
      <c r="D72" s="21" t="s">
        <v>117</v>
      </c>
      <c r="E72" s="22">
        <v>0</v>
      </c>
      <c r="F72" s="22">
        <v>0</v>
      </c>
      <c r="G72" s="22">
        <v>0</v>
      </c>
      <c r="H72" s="22">
        <v>0</v>
      </c>
      <c r="I72" s="22">
        <v>0</v>
      </c>
      <c r="J72" s="22">
        <v>0</v>
      </c>
      <c r="K72" s="22">
        <v>0</v>
      </c>
      <c r="L72" s="22">
        <v>0</v>
      </c>
      <c r="M72" s="22">
        <v>0</v>
      </c>
      <c r="N72" s="22">
        <v>0</v>
      </c>
      <c r="O72" s="22">
        <v>0</v>
      </c>
      <c r="P72" s="22">
        <v>0</v>
      </c>
      <c r="Q72" s="22">
        <v>0</v>
      </c>
      <c r="R72" s="22">
        <v>0</v>
      </c>
      <c r="S72" s="23"/>
      <c r="T72" s="23"/>
      <c r="U72" s="23"/>
      <c r="V72" s="23"/>
      <c r="W72" s="23"/>
      <c r="X72" s="23"/>
      <c r="Y72" s="23"/>
      <c r="Z72" s="23"/>
      <c r="AA72" s="23"/>
      <c r="AB72" s="23"/>
      <c r="AC72" s="23"/>
      <c r="AD72" s="23"/>
      <c r="AE72" s="23"/>
      <c r="AF72" s="23"/>
      <c r="AG72" s="22">
        <v>0</v>
      </c>
      <c r="AH72" s="22">
        <v>0</v>
      </c>
      <c r="AI72" s="22">
        <v>0</v>
      </c>
      <c r="AJ72" s="22">
        <v>0</v>
      </c>
      <c r="AK72" s="22">
        <v>0</v>
      </c>
      <c r="AL72" s="22">
        <v>0</v>
      </c>
      <c r="AM72" s="22">
        <v>0</v>
      </c>
      <c r="AN72" s="22">
        <v>0</v>
      </c>
      <c r="AO72" s="22">
        <v>0</v>
      </c>
      <c r="AP72" s="22">
        <v>0</v>
      </c>
      <c r="AQ72" s="22">
        <v>0</v>
      </c>
      <c r="AR72" s="22">
        <v>0</v>
      </c>
      <c r="AS72" s="22">
        <v>0</v>
      </c>
      <c r="AT72" s="22">
        <v>0</v>
      </c>
      <c r="AU72" s="22"/>
      <c r="AV72" s="22"/>
      <c r="AW72" s="22"/>
      <c r="AX72" s="22"/>
      <c r="AY72" s="22"/>
      <c r="AZ72" s="22"/>
      <c r="BA72" s="22"/>
      <c r="BB72" s="22"/>
      <c r="BC72" s="22"/>
      <c r="BD72" s="22"/>
      <c r="BE72" s="22"/>
      <c r="BF72" s="22"/>
      <c r="BG72" s="22"/>
      <c r="BH72" s="22"/>
    </row>
    <row r="73" spans="3:60" hidden="1">
      <c r="C73" s="21" t="s">
        <v>122</v>
      </c>
      <c r="D73" s="21" t="s">
        <v>118</v>
      </c>
      <c r="E73" s="22">
        <v>14556</v>
      </c>
      <c r="F73" s="22">
        <v>14449</v>
      </c>
      <c r="G73" s="22">
        <v>13885</v>
      </c>
      <c r="H73" s="22">
        <v>14490</v>
      </c>
      <c r="I73" s="22">
        <v>15326</v>
      </c>
      <c r="J73" s="22">
        <v>14580</v>
      </c>
      <c r="K73" s="22">
        <v>15755</v>
      </c>
      <c r="L73" s="22">
        <v>17805</v>
      </c>
      <c r="M73" s="22">
        <v>18430</v>
      </c>
      <c r="N73" s="22">
        <v>19200</v>
      </c>
      <c r="O73" s="22">
        <v>20384</v>
      </c>
      <c r="P73" s="22">
        <v>20869</v>
      </c>
      <c r="Q73" s="22">
        <v>20739</v>
      </c>
      <c r="R73" s="22">
        <v>20064</v>
      </c>
      <c r="S73" s="23"/>
      <c r="T73" s="23"/>
      <c r="U73" s="23"/>
      <c r="V73" s="23"/>
      <c r="W73" s="23"/>
      <c r="X73" s="23"/>
      <c r="Y73" s="23"/>
      <c r="Z73" s="23"/>
      <c r="AA73" s="23"/>
      <c r="AB73" s="23"/>
      <c r="AC73" s="23"/>
      <c r="AD73" s="23"/>
      <c r="AE73" s="23"/>
      <c r="AF73" s="23"/>
      <c r="AG73" s="22">
        <v>5794519</v>
      </c>
      <c r="AH73" s="22">
        <v>6647697</v>
      </c>
      <c r="AI73" s="22">
        <v>5485586</v>
      </c>
      <c r="AJ73" s="22">
        <v>5796583</v>
      </c>
      <c r="AK73" s="22">
        <v>6596827</v>
      </c>
      <c r="AL73" s="22">
        <v>6294555</v>
      </c>
      <c r="AM73" s="22">
        <v>5917286</v>
      </c>
      <c r="AN73" s="22">
        <v>8148407</v>
      </c>
      <c r="AO73" s="22">
        <v>6278889</v>
      </c>
      <c r="AP73" s="22">
        <v>7121484</v>
      </c>
      <c r="AQ73" s="22">
        <v>7586010</v>
      </c>
      <c r="AR73" s="22">
        <v>8340660</v>
      </c>
      <c r="AS73" s="22">
        <v>7270150</v>
      </c>
      <c r="AT73" s="22">
        <v>8136553</v>
      </c>
      <c r="AU73" s="22"/>
      <c r="AV73" s="22"/>
      <c r="AW73" s="22"/>
      <c r="AX73" s="22"/>
      <c r="AY73" s="22"/>
      <c r="AZ73" s="22"/>
      <c r="BA73" s="22"/>
      <c r="BB73" s="22"/>
      <c r="BC73" s="22"/>
      <c r="BD73" s="22"/>
      <c r="BE73" s="22"/>
      <c r="BF73" s="22"/>
      <c r="BG73" s="22"/>
      <c r="BH73" s="22"/>
    </row>
    <row r="74" spans="3:60" hidden="1">
      <c r="C74" s="21" t="s">
        <v>123</v>
      </c>
      <c r="D74" s="21" t="s">
        <v>107</v>
      </c>
      <c r="E74" s="22">
        <v>7155</v>
      </c>
      <c r="F74" s="22">
        <v>7314</v>
      </c>
      <c r="G74" s="22">
        <v>7190</v>
      </c>
      <c r="H74" s="22">
        <v>7189</v>
      </c>
      <c r="I74" s="22">
        <v>7369</v>
      </c>
      <c r="J74" s="22">
        <v>7472</v>
      </c>
      <c r="K74" s="22">
        <v>7424</v>
      </c>
      <c r="L74" s="22">
        <v>8104</v>
      </c>
      <c r="M74" s="22">
        <v>8461</v>
      </c>
      <c r="N74" s="22">
        <v>8663</v>
      </c>
      <c r="O74" s="22">
        <v>8546</v>
      </c>
      <c r="P74" s="22">
        <v>9302</v>
      </c>
      <c r="Q74" s="22">
        <v>9302</v>
      </c>
      <c r="R74" s="22">
        <v>7466</v>
      </c>
      <c r="S74" s="23">
        <v>270.01</v>
      </c>
      <c r="T74" s="23">
        <v>288.76</v>
      </c>
      <c r="U74" s="23">
        <v>294.2</v>
      </c>
      <c r="V74" s="23">
        <v>288.12</v>
      </c>
      <c r="W74" s="23">
        <v>324.94</v>
      </c>
      <c r="X74" s="23">
        <v>318.3</v>
      </c>
      <c r="Y74" s="23">
        <v>286.45999999999998</v>
      </c>
      <c r="Z74" s="23">
        <v>281.02999999999997</v>
      </c>
      <c r="AA74" s="23">
        <v>260.35000000000002</v>
      </c>
      <c r="AB74" s="23">
        <v>306</v>
      </c>
      <c r="AC74" s="23">
        <v>317.14</v>
      </c>
      <c r="AD74" s="23">
        <v>329.05</v>
      </c>
      <c r="AE74" s="23">
        <v>329.05</v>
      </c>
      <c r="AF74" s="23">
        <v>316.57</v>
      </c>
      <c r="AG74" s="22">
        <v>1931948</v>
      </c>
      <c r="AH74" s="22">
        <v>2111999</v>
      </c>
      <c r="AI74" s="22">
        <v>2115301</v>
      </c>
      <c r="AJ74" s="22">
        <v>2071298</v>
      </c>
      <c r="AK74" s="22">
        <v>2394488</v>
      </c>
      <c r="AL74" s="22">
        <v>2378368</v>
      </c>
      <c r="AM74" s="22">
        <v>2126668</v>
      </c>
      <c r="AN74" s="22">
        <v>2277455</v>
      </c>
      <c r="AO74" s="22">
        <v>2202822</v>
      </c>
      <c r="AP74" s="22">
        <v>2650878</v>
      </c>
      <c r="AQ74" s="22">
        <v>2710250</v>
      </c>
      <c r="AR74" s="22">
        <v>3060843</v>
      </c>
      <c r="AS74" s="22">
        <v>3060843</v>
      </c>
      <c r="AT74" s="22">
        <v>2363488</v>
      </c>
      <c r="AU74" s="22"/>
      <c r="AV74" s="22"/>
      <c r="AW74" s="22"/>
      <c r="AX74" s="22"/>
      <c r="AY74" s="22"/>
      <c r="AZ74" s="22"/>
      <c r="BA74" s="22"/>
      <c r="BB74" s="22"/>
      <c r="BC74" s="22"/>
      <c r="BD74" s="22"/>
      <c r="BE74" s="22"/>
      <c r="BF74" s="22"/>
      <c r="BG74" s="22"/>
      <c r="BH74" s="22"/>
    </row>
    <row r="75" spans="3:60" hidden="1">
      <c r="C75" s="21" t="s">
        <v>123</v>
      </c>
      <c r="D75" s="21" t="s">
        <v>108</v>
      </c>
      <c r="E75" s="22">
        <v>0</v>
      </c>
      <c r="F75" s="22">
        <v>0</v>
      </c>
      <c r="G75" s="22">
        <v>0</v>
      </c>
      <c r="H75" s="22">
        <v>0</v>
      </c>
      <c r="I75" s="22">
        <v>0</v>
      </c>
      <c r="J75" s="22">
        <v>0</v>
      </c>
      <c r="K75" s="22">
        <v>0</v>
      </c>
      <c r="L75" s="22">
        <v>0</v>
      </c>
      <c r="M75" s="22">
        <v>0</v>
      </c>
      <c r="N75" s="22">
        <v>0</v>
      </c>
      <c r="O75" s="22">
        <v>0</v>
      </c>
      <c r="P75" s="22">
        <v>0</v>
      </c>
      <c r="Q75" s="22">
        <v>0</v>
      </c>
      <c r="R75" s="22">
        <v>0</v>
      </c>
      <c r="S75" s="23"/>
      <c r="T75" s="23"/>
      <c r="U75" s="23"/>
      <c r="V75" s="23"/>
      <c r="W75" s="23"/>
      <c r="X75" s="23"/>
      <c r="Y75" s="23"/>
      <c r="Z75" s="23"/>
      <c r="AA75" s="23"/>
      <c r="AB75" s="23"/>
      <c r="AC75" s="23"/>
      <c r="AD75" s="23"/>
      <c r="AE75" s="23"/>
      <c r="AF75" s="23"/>
      <c r="AG75" s="22">
        <v>114389</v>
      </c>
      <c r="AH75" s="22">
        <v>220600</v>
      </c>
      <c r="AI75" s="22">
        <v>150040</v>
      </c>
      <c r="AJ75" s="22">
        <v>146735</v>
      </c>
      <c r="AK75" s="22">
        <v>137367</v>
      </c>
      <c r="AL75" s="22">
        <v>156808</v>
      </c>
      <c r="AM75" s="22">
        <v>180753</v>
      </c>
      <c r="AN75" s="22">
        <v>200309</v>
      </c>
      <c r="AO75" s="22">
        <v>140482</v>
      </c>
      <c r="AP75" s="22">
        <v>184960</v>
      </c>
      <c r="AQ75" s="22">
        <v>170551</v>
      </c>
      <c r="AR75" s="22">
        <v>186673</v>
      </c>
      <c r="AS75" s="22">
        <v>186673</v>
      </c>
      <c r="AT75" s="22">
        <v>261934</v>
      </c>
      <c r="AU75" s="22"/>
      <c r="AV75" s="22"/>
      <c r="AW75" s="22"/>
      <c r="AX75" s="22"/>
      <c r="AY75" s="22"/>
      <c r="AZ75" s="22"/>
      <c r="BA75" s="22"/>
      <c r="BB75" s="22"/>
      <c r="BC75" s="22"/>
      <c r="BD75" s="22"/>
      <c r="BE75" s="22"/>
      <c r="BF75" s="22"/>
      <c r="BG75" s="22"/>
      <c r="BH75" s="22"/>
    </row>
    <row r="76" spans="3:60" hidden="1">
      <c r="C76" s="21" t="s">
        <v>123</v>
      </c>
      <c r="D76" s="21" t="s">
        <v>109</v>
      </c>
      <c r="E76" s="22">
        <v>14648</v>
      </c>
      <c r="F76" s="22">
        <v>14805</v>
      </c>
      <c r="G76" s="22">
        <v>15085</v>
      </c>
      <c r="H76" s="22">
        <v>14977</v>
      </c>
      <c r="I76" s="22">
        <v>13008</v>
      </c>
      <c r="J76" s="22">
        <v>14319</v>
      </c>
      <c r="K76" s="22">
        <v>16195</v>
      </c>
      <c r="L76" s="22">
        <v>15950</v>
      </c>
      <c r="M76" s="22">
        <v>16270</v>
      </c>
      <c r="N76" s="22">
        <v>15049</v>
      </c>
      <c r="O76" s="22">
        <v>15844</v>
      </c>
      <c r="P76" s="22">
        <v>16576</v>
      </c>
      <c r="Q76" s="22">
        <v>15069</v>
      </c>
      <c r="R76" s="22">
        <v>11723</v>
      </c>
      <c r="S76" s="23">
        <v>505.95</v>
      </c>
      <c r="T76" s="23">
        <v>552.64</v>
      </c>
      <c r="U76" s="23">
        <v>516.13</v>
      </c>
      <c r="V76" s="23">
        <v>514.49</v>
      </c>
      <c r="W76" s="23">
        <v>556.83000000000004</v>
      </c>
      <c r="X76" s="23">
        <v>457.76</v>
      </c>
      <c r="Y76" s="23">
        <v>434.82</v>
      </c>
      <c r="Z76" s="23">
        <v>480.59</v>
      </c>
      <c r="AA76" s="23">
        <v>395.48</v>
      </c>
      <c r="AB76" s="23">
        <v>448.6</v>
      </c>
      <c r="AC76" s="23">
        <v>386.93</v>
      </c>
      <c r="AD76" s="23">
        <v>449.76</v>
      </c>
      <c r="AE76" s="23">
        <v>397.69</v>
      </c>
      <c r="AF76" s="23">
        <v>458.01</v>
      </c>
      <c r="AG76" s="22">
        <v>7411122</v>
      </c>
      <c r="AH76" s="22">
        <v>8181844</v>
      </c>
      <c r="AI76" s="22">
        <v>7785796</v>
      </c>
      <c r="AJ76" s="22">
        <v>7705584</v>
      </c>
      <c r="AK76" s="22">
        <v>7243271</v>
      </c>
      <c r="AL76" s="22">
        <v>6554657</v>
      </c>
      <c r="AM76" s="22">
        <v>7041900</v>
      </c>
      <c r="AN76" s="22">
        <v>7665430</v>
      </c>
      <c r="AO76" s="22">
        <v>6434400</v>
      </c>
      <c r="AP76" s="22">
        <v>6750985</v>
      </c>
      <c r="AQ76" s="22">
        <v>6130441</v>
      </c>
      <c r="AR76" s="22">
        <v>7455163</v>
      </c>
      <c r="AS76" s="22">
        <v>5992727</v>
      </c>
      <c r="AT76" s="22">
        <v>5369269</v>
      </c>
      <c r="AU76" s="22"/>
      <c r="AV76" s="22"/>
      <c r="AW76" s="22"/>
      <c r="AX76" s="22"/>
      <c r="AY76" s="22"/>
      <c r="AZ76" s="22"/>
      <c r="BA76" s="22"/>
      <c r="BB76" s="22"/>
      <c r="BC76" s="22"/>
      <c r="BD76" s="22"/>
      <c r="BE76" s="22"/>
      <c r="BF76" s="22"/>
      <c r="BG76" s="22"/>
      <c r="BH76" s="22"/>
    </row>
    <row r="77" spans="3:60" hidden="1">
      <c r="C77" s="21" t="s">
        <v>123</v>
      </c>
      <c r="D77" s="21" t="s">
        <v>110</v>
      </c>
      <c r="E77" s="22">
        <v>1036</v>
      </c>
      <c r="F77" s="22">
        <v>1384</v>
      </c>
      <c r="G77" s="22">
        <v>1528</v>
      </c>
      <c r="H77" s="22">
        <v>1721</v>
      </c>
      <c r="I77" s="22">
        <v>1124</v>
      </c>
      <c r="J77" s="22">
        <v>1690</v>
      </c>
      <c r="K77" s="22">
        <v>3491</v>
      </c>
      <c r="L77" s="22">
        <v>3924</v>
      </c>
      <c r="M77" s="22">
        <v>4145</v>
      </c>
      <c r="N77" s="22">
        <v>4307</v>
      </c>
      <c r="O77" s="22">
        <v>4518</v>
      </c>
      <c r="P77" s="22">
        <v>4518</v>
      </c>
      <c r="Q77" s="22">
        <v>4518</v>
      </c>
      <c r="R77" s="22">
        <v>4298</v>
      </c>
      <c r="S77" s="23">
        <v>325.33999999999997</v>
      </c>
      <c r="T77" s="23">
        <v>373.26</v>
      </c>
      <c r="U77" s="23">
        <v>357.91</v>
      </c>
      <c r="V77" s="23">
        <v>376.04</v>
      </c>
      <c r="W77" s="23">
        <v>293.91000000000003</v>
      </c>
      <c r="X77" s="23">
        <v>307.54000000000002</v>
      </c>
      <c r="Y77" s="23">
        <v>318.12</v>
      </c>
      <c r="Z77" s="23">
        <v>400</v>
      </c>
      <c r="AA77" s="23">
        <v>389.75</v>
      </c>
      <c r="AB77" s="23">
        <v>390.02</v>
      </c>
      <c r="AC77" s="23">
        <v>390.47</v>
      </c>
      <c r="AD77" s="23">
        <v>390.44</v>
      </c>
      <c r="AE77" s="23">
        <v>390.47</v>
      </c>
      <c r="AF77" s="23">
        <v>440.09</v>
      </c>
      <c r="AG77" s="22">
        <v>337050</v>
      </c>
      <c r="AH77" s="22">
        <v>516590</v>
      </c>
      <c r="AI77" s="22">
        <v>546880</v>
      </c>
      <c r="AJ77" s="22">
        <v>647160</v>
      </c>
      <c r="AK77" s="22">
        <v>330350</v>
      </c>
      <c r="AL77" s="22">
        <v>519737</v>
      </c>
      <c r="AM77" s="22">
        <v>1110540</v>
      </c>
      <c r="AN77" s="22">
        <v>1569600</v>
      </c>
      <c r="AO77" s="22">
        <v>1615500</v>
      </c>
      <c r="AP77" s="22">
        <v>1679800</v>
      </c>
      <c r="AQ77" s="22">
        <v>1764152</v>
      </c>
      <c r="AR77" s="22">
        <v>1764000</v>
      </c>
      <c r="AS77" s="22">
        <v>1764140</v>
      </c>
      <c r="AT77" s="22">
        <v>1891503</v>
      </c>
      <c r="AU77" s="22"/>
      <c r="AV77" s="22"/>
      <c r="AW77" s="22"/>
      <c r="AX77" s="22"/>
      <c r="AY77" s="22"/>
      <c r="AZ77" s="22"/>
      <c r="BA77" s="22"/>
      <c r="BB77" s="22"/>
      <c r="BC77" s="22"/>
      <c r="BD77" s="22"/>
      <c r="BE77" s="22"/>
      <c r="BF77" s="22"/>
      <c r="BG77" s="22"/>
      <c r="BH77" s="22"/>
    </row>
    <row r="78" spans="3:60" hidden="1">
      <c r="C78" s="21" t="s">
        <v>123</v>
      </c>
      <c r="D78" s="21" t="s">
        <v>111</v>
      </c>
      <c r="E78" s="22">
        <v>68707</v>
      </c>
      <c r="F78" s="22">
        <v>68738</v>
      </c>
      <c r="G78" s="22">
        <v>65505</v>
      </c>
      <c r="H78" s="22">
        <v>70662</v>
      </c>
      <c r="I78" s="22">
        <v>76136</v>
      </c>
      <c r="J78" s="22">
        <v>74597</v>
      </c>
      <c r="K78" s="22">
        <v>79570</v>
      </c>
      <c r="L78" s="22">
        <v>87440</v>
      </c>
      <c r="M78" s="22">
        <v>92570</v>
      </c>
      <c r="N78" s="22">
        <v>97817</v>
      </c>
      <c r="O78" s="22">
        <v>100508</v>
      </c>
      <c r="P78" s="22">
        <v>94480</v>
      </c>
      <c r="Q78" s="22">
        <v>96925</v>
      </c>
      <c r="R78" s="22">
        <v>95779</v>
      </c>
      <c r="S78" s="23">
        <v>438.03</v>
      </c>
      <c r="T78" s="23">
        <v>506.09</v>
      </c>
      <c r="U78" s="23">
        <v>400.95</v>
      </c>
      <c r="V78" s="23">
        <v>450.21</v>
      </c>
      <c r="W78" s="23">
        <v>526.82000000000005</v>
      </c>
      <c r="X78" s="23">
        <v>452.35</v>
      </c>
      <c r="Y78" s="23">
        <v>404.1</v>
      </c>
      <c r="Z78" s="23">
        <v>461.35</v>
      </c>
      <c r="AA78" s="23">
        <v>414.24</v>
      </c>
      <c r="AB78" s="23">
        <v>435.26</v>
      </c>
      <c r="AC78" s="23">
        <v>423.73</v>
      </c>
      <c r="AD78" s="23">
        <v>441.78</v>
      </c>
      <c r="AE78" s="23">
        <v>388.33</v>
      </c>
      <c r="AF78" s="23">
        <v>441.73</v>
      </c>
      <c r="AG78" s="22">
        <v>30095694</v>
      </c>
      <c r="AH78" s="22">
        <v>34787735</v>
      </c>
      <c r="AI78" s="22">
        <v>26263916</v>
      </c>
      <c r="AJ78" s="22">
        <v>31813020</v>
      </c>
      <c r="AK78" s="22">
        <v>40110150</v>
      </c>
      <c r="AL78" s="22">
        <v>33743663</v>
      </c>
      <c r="AM78" s="22">
        <v>32154000</v>
      </c>
      <c r="AN78" s="22">
        <v>40340150</v>
      </c>
      <c r="AO78" s="22">
        <v>38346410</v>
      </c>
      <c r="AP78" s="22">
        <v>42575341</v>
      </c>
      <c r="AQ78" s="22">
        <v>42588240</v>
      </c>
      <c r="AR78" s="22">
        <v>41738960</v>
      </c>
      <c r="AS78" s="22">
        <v>37638455</v>
      </c>
      <c r="AT78" s="22">
        <v>42308532</v>
      </c>
      <c r="AU78" s="22"/>
      <c r="AV78" s="22"/>
      <c r="AW78" s="22"/>
      <c r="AX78" s="22"/>
      <c r="AY78" s="22"/>
      <c r="AZ78" s="22"/>
      <c r="BA78" s="22"/>
      <c r="BB78" s="22"/>
      <c r="BC78" s="22"/>
      <c r="BD78" s="22"/>
      <c r="BE78" s="22"/>
      <c r="BF78" s="22"/>
      <c r="BG78" s="22"/>
      <c r="BH78" s="22"/>
    </row>
    <row r="79" spans="3:60" hidden="1">
      <c r="C79" s="21" t="s">
        <v>123</v>
      </c>
      <c r="D79" s="21" t="s">
        <v>112</v>
      </c>
      <c r="E79" s="22">
        <v>69743</v>
      </c>
      <c r="F79" s="22">
        <v>70122</v>
      </c>
      <c r="G79" s="22">
        <v>67033</v>
      </c>
      <c r="H79" s="22">
        <v>72383</v>
      </c>
      <c r="I79" s="22">
        <v>77260</v>
      </c>
      <c r="J79" s="22">
        <v>76287</v>
      </c>
      <c r="K79" s="22">
        <v>83061</v>
      </c>
      <c r="L79" s="22">
        <v>91364</v>
      </c>
      <c r="M79" s="22">
        <v>96715</v>
      </c>
      <c r="N79" s="22">
        <v>102124</v>
      </c>
      <c r="O79" s="22">
        <v>105026</v>
      </c>
      <c r="P79" s="22">
        <v>98998</v>
      </c>
      <c r="Q79" s="22">
        <v>101443</v>
      </c>
      <c r="R79" s="22">
        <v>100077</v>
      </c>
      <c r="S79" s="23">
        <v>436.36</v>
      </c>
      <c r="T79" s="23">
        <v>503.47</v>
      </c>
      <c r="U79" s="23">
        <v>399.96</v>
      </c>
      <c r="V79" s="23">
        <v>448.45</v>
      </c>
      <c r="W79" s="23">
        <v>523.42999999999995</v>
      </c>
      <c r="X79" s="23">
        <v>449.14</v>
      </c>
      <c r="Y79" s="23">
        <v>400.48</v>
      </c>
      <c r="Z79" s="23">
        <v>458.71</v>
      </c>
      <c r="AA79" s="23">
        <v>413.19</v>
      </c>
      <c r="AB79" s="23">
        <v>433.35</v>
      </c>
      <c r="AC79" s="23">
        <v>422.3</v>
      </c>
      <c r="AD79" s="23">
        <v>439.43</v>
      </c>
      <c r="AE79" s="23">
        <v>388.42</v>
      </c>
      <c r="AF79" s="23">
        <v>441.66</v>
      </c>
      <c r="AG79" s="22">
        <v>30432744</v>
      </c>
      <c r="AH79" s="22">
        <v>35304325</v>
      </c>
      <c r="AI79" s="22">
        <v>26810796</v>
      </c>
      <c r="AJ79" s="22">
        <v>32460180</v>
      </c>
      <c r="AK79" s="22">
        <v>40440500</v>
      </c>
      <c r="AL79" s="22">
        <v>34263400</v>
      </c>
      <c r="AM79" s="22">
        <v>33264540</v>
      </c>
      <c r="AN79" s="22">
        <v>41909750</v>
      </c>
      <c r="AO79" s="22">
        <v>39961910</v>
      </c>
      <c r="AP79" s="22">
        <v>44255141</v>
      </c>
      <c r="AQ79" s="22">
        <v>44352392</v>
      </c>
      <c r="AR79" s="22">
        <v>43502960</v>
      </c>
      <c r="AS79" s="22">
        <v>39402595</v>
      </c>
      <c r="AT79" s="22">
        <v>44200035</v>
      </c>
      <c r="AU79" s="22"/>
      <c r="AV79" s="22"/>
      <c r="AW79" s="22"/>
      <c r="AX79" s="22"/>
      <c r="AY79" s="22"/>
      <c r="AZ79" s="22"/>
      <c r="BA79" s="22"/>
      <c r="BB79" s="22"/>
      <c r="BC79" s="22"/>
      <c r="BD79" s="22"/>
      <c r="BE79" s="22"/>
      <c r="BF79" s="22"/>
      <c r="BG79" s="22"/>
      <c r="BH79" s="22"/>
    </row>
    <row r="80" spans="3:60" hidden="1">
      <c r="C80" s="21" t="s">
        <v>123</v>
      </c>
      <c r="D80" s="21" t="s">
        <v>113</v>
      </c>
      <c r="E80" s="22">
        <v>91546</v>
      </c>
      <c r="F80" s="22">
        <v>92241</v>
      </c>
      <c r="G80" s="22">
        <v>89308</v>
      </c>
      <c r="H80" s="22">
        <v>94549</v>
      </c>
      <c r="I80" s="22">
        <v>97637</v>
      </c>
      <c r="J80" s="22">
        <v>98078</v>
      </c>
      <c r="K80" s="22">
        <v>106680</v>
      </c>
      <c r="L80" s="22">
        <v>115418</v>
      </c>
      <c r="M80" s="22">
        <v>121446</v>
      </c>
      <c r="N80" s="22">
        <v>125836</v>
      </c>
      <c r="O80" s="22">
        <v>129416</v>
      </c>
      <c r="P80" s="22">
        <v>124876</v>
      </c>
      <c r="Q80" s="22">
        <v>125814</v>
      </c>
      <c r="R80" s="22">
        <v>119266</v>
      </c>
      <c r="S80" s="23">
        <v>435.74</v>
      </c>
      <c r="T80" s="23">
        <v>496.73</v>
      </c>
      <c r="U80" s="23">
        <v>412.75</v>
      </c>
      <c r="V80" s="23">
        <v>448.27</v>
      </c>
      <c r="W80" s="23">
        <v>514.30999999999995</v>
      </c>
      <c r="X80" s="23">
        <v>442.03</v>
      </c>
      <c r="Y80" s="23">
        <v>399.46</v>
      </c>
      <c r="Z80" s="23">
        <v>451</v>
      </c>
      <c r="AA80" s="23">
        <v>401.33</v>
      </c>
      <c r="AB80" s="23">
        <v>427.87</v>
      </c>
      <c r="AC80" s="23">
        <v>412.34</v>
      </c>
      <c r="AD80" s="23">
        <v>434.08</v>
      </c>
      <c r="AE80" s="23">
        <v>386.63</v>
      </c>
      <c r="AF80" s="23">
        <v>437.63</v>
      </c>
      <c r="AG80" s="22">
        <v>39890203</v>
      </c>
      <c r="AH80" s="22">
        <v>45818768</v>
      </c>
      <c r="AI80" s="22">
        <v>36861933</v>
      </c>
      <c r="AJ80" s="22">
        <v>42383797</v>
      </c>
      <c r="AK80" s="22">
        <v>50215626</v>
      </c>
      <c r="AL80" s="22">
        <v>43353233</v>
      </c>
      <c r="AM80" s="22">
        <v>42613861</v>
      </c>
      <c r="AN80" s="22">
        <v>52052944</v>
      </c>
      <c r="AO80" s="22">
        <v>48739614</v>
      </c>
      <c r="AP80" s="22">
        <v>53841964</v>
      </c>
      <c r="AQ80" s="22">
        <v>53363634</v>
      </c>
      <c r="AR80" s="22">
        <v>54205639</v>
      </c>
      <c r="AS80" s="22">
        <v>48642838</v>
      </c>
      <c r="AT80" s="22">
        <v>52194726</v>
      </c>
      <c r="AU80" s="22"/>
      <c r="AV80" s="22"/>
      <c r="AW80" s="22"/>
      <c r="AX80" s="22"/>
      <c r="AY80" s="22"/>
      <c r="AZ80" s="22"/>
      <c r="BA80" s="22"/>
      <c r="BB80" s="22"/>
      <c r="BC80" s="22"/>
      <c r="BD80" s="22"/>
      <c r="BE80" s="22"/>
      <c r="BF80" s="22"/>
      <c r="BG80" s="22"/>
      <c r="BH80" s="22"/>
    </row>
    <row r="81" spans="3:60" hidden="1">
      <c r="C81" s="21" t="s">
        <v>123</v>
      </c>
      <c r="D81" s="21" t="s">
        <v>114</v>
      </c>
      <c r="E81" s="22">
        <v>0</v>
      </c>
      <c r="F81" s="22">
        <v>0</v>
      </c>
      <c r="G81" s="22">
        <v>0</v>
      </c>
      <c r="H81" s="22">
        <v>0</v>
      </c>
      <c r="I81" s="22">
        <v>0</v>
      </c>
      <c r="J81" s="22">
        <v>0</v>
      </c>
      <c r="K81" s="22">
        <v>0</v>
      </c>
      <c r="L81" s="22">
        <v>0</v>
      </c>
      <c r="M81" s="22">
        <v>0</v>
      </c>
      <c r="N81" s="22">
        <v>0</v>
      </c>
      <c r="O81" s="22">
        <v>0</v>
      </c>
      <c r="P81" s="22">
        <v>0</v>
      </c>
      <c r="Q81" s="22">
        <v>0</v>
      </c>
      <c r="R81" s="22">
        <v>0</v>
      </c>
      <c r="S81" s="23"/>
      <c r="T81" s="23"/>
      <c r="U81" s="23"/>
      <c r="V81" s="23"/>
      <c r="W81" s="23"/>
      <c r="X81" s="23"/>
      <c r="Y81" s="23"/>
      <c r="Z81" s="23"/>
      <c r="AA81" s="23"/>
      <c r="AB81" s="23"/>
      <c r="AC81" s="23"/>
      <c r="AD81" s="23"/>
      <c r="AE81" s="23"/>
      <c r="AF81" s="23"/>
      <c r="AG81" s="22">
        <v>0</v>
      </c>
      <c r="AH81" s="22">
        <v>0</v>
      </c>
      <c r="AI81" s="22">
        <v>0</v>
      </c>
      <c r="AJ81" s="22">
        <v>0</v>
      </c>
      <c r="AK81" s="22">
        <v>0</v>
      </c>
      <c r="AL81" s="22">
        <v>0</v>
      </c>
      <c r="AM81" s="22">
        <v>0</v>
      </c>
      <c r="AN81" s="22">
        <v>0</v>
      </c>
      <c r="AO81" s="22">
        <v>0</v>
      </c>
      <c r="AP81" s="22">
        <v>0</v>
      </c>
      <c r="AQ81" s="22">
        <v>0</v>
      </c>
      <c r="AR81" s="22">
        <v>0</v>
      </c>
      <c r="AS81" s="22">
        <v>0</v>
      </c>
      <c r="AT81" s="22">
        <v>0</v>
      </c>
      <c r="AU81" s="22"/>
      <c r="AV81" s="22"/>
      <c r="AW81" s="22"/>
      <c r="AX81" s="22"/>
      <c r="AY81" s="22"/>
      <c r="AZ81" s="22"/>
      <c r="BA81" s="22"/>
      <c r="BB81" s="22"/>
      <c r="BC81" s="22"/>
      <c r="BD81" s="22"/>
      <c r="BE81" s="22"/>
      <c r="BF81" s="22"/>
      <c r="BG81" s="22"/>
      <c r="BH81" s="22"/>
    </row>
    <row r="82" spans="3:60" hidden="1">
      <c r="C82" s="21" t="s">
        <v>123</v>
      </c>
      <c r="D82" s="21" t="s">
        <v>115</v>
      </c>
      <c r="E82" s="22">
        <v>0</v>
      </c>
      <c r="F82" s="22">
        <v>0</v>
      </c>
      <c r="G82" s="22">
        <v>0</v>
      </c>
      <c r="H82" s="22">
        <v>0</v>
      </c>
      <c r="I82" s="22">
        <v>0</v>
      </c>
      <c r="J82" s="22">
        <v>0</v>
      </c>
      <c r="K82" s="22">
        <v>0</v>
      </c>
      <c r="L82" s="22">
        <v>0</v>
      </c>
      <c r="M82" s="22">
        <v>0</v>
      </c>
      <c r="N82" s="22">
        <v>0</v>
      </c>
      <c r="O82" s="22">
        <v>0</v>
      </c>
      <c r="P82" s="22">
        <v>0</v>
      </c>
      <c r="Q82" s="22">
        <v>0</v>
      </c>
      <c r="R82" s="22">
        <v>0</v>
      </c>
      <c r="S82" s="23"/>
      <c r="T82" s="23"/>
      <c r="U82" s="23"/>
      <c r="V82" s="23"/>
      <c r="W82" s="23"/>
      <c r="X82" s="23"/>
      <c r="Y82" s="23"/>
      <c r="Z82" s="23"/>
      <c r="AA82" s="23"/>
      <c r="AB82" s="23"/>
      <c r="AC82" s="23"/>
      <c r="AD82" s="23"/>
      <c r="AE82" s="23"/>
      <c r="AF82" s="23"/>
      <c r="AG82" s="22">
        <v>0</v>
      </c>
      <c r="AH82" s="22">
        <v>0</v>
      </c>
      <c r="AI82" s="22">
        <v>0</v>
      </c>
      <c r="AJ82" s="22">
        <v>0</v>
      </c>
      <c r="AK82" s="22">
        <v>0</v>
      </c>
      <c r="AL82" s="22">
        <v>0</v>
      </c>
      <c r="AM82" s="22">
        <v>0</v>
      </c>
      <c r="AN82" s="22">
        <v>0</v>
      </c>
      <c r="AO82" s="22">
        <v>0</v>
      </c>
      <c r="AP82" s="22">
        <v>0</v>
      </c>
      <c r="AQ82" s="22">
        <v>0</v>
      </c>
      <c r="AR82" s="22">
        <v>0</v>
      </c>
      <c r="AS82" s="22">
        <v>0</v>
      </c>
      <c r="AT82" s="22">
        <v>0</v>
      </c>
      <c r="AU82" s="22"/>
      <c r="AV82" s="22"/>
      <c r="AW82" s="22"/>
      <c r="AX82" s="22"/>
      <c r="AY82" s="22"/>
      <c r="AZ82" s="22"/>
      <c r="BA82" s="22"/>
      <c r="BB82" s="22"/>
      <c r="BC82" s="22"/>
      <c r="BD82" s="22"/>
      <c r="BE82" s="22"/>
      <c r="BF82" s="22"/>
      <c r="BG82" s="22"/>
      <c r="BH82" s="22"/>
    </row>
    <row r="83" spans="3:60" hidden="1">
      <c r="C83" s="21" t="s">
        <v>123</v>
      </c>
      <c r="D83" s="21" t="s">
        <v>116</v>
      </c>
      <c r="E83" s="22">
        <v>0</v>
      </c>
      <c r="F83" s="22">
        <v>0</v>
      </c>
      <c r="G83" s="22">
        <v>0</v>
      </c>
      <c r="H83" s="22">
        <v>0</v>
      </c>
      <c r="I83" s="22">
        <v>0</v>
      </c>
      <c r="J83" s="22">
        <v>0</v>
      </c>
      <c r="K83" s="22">
        <v>0</v>
      </c>
      <c r="L83" s="22">
        <v>0</v>
      </c>
      <c r="M83" s="22">
        <v>0</v>
      </c>
      <c r="N83" s="22">
        <v>0</v>
      </c>
      <c r="O83" s="22">
        <v>0</v>
      </c>
      <c r="P83" s="22">
        <v>0</v>
      </c>
      <c r="Q83" s="22">
        <v>0</v>
      </c>
      <c r="R83" s="22">
        <v>0</v>
      </c>
      <c r="S83" s="23"/>
      <c r="T83" s="23"/>
      <c r="U83" s="23"/>
      <c r="V83" s="23"/>
      <c r="W83" s="23"/>
      <c r="X83" s="23"/>
      <c r="Y83" s="23"/>
      <c r="Z83" s="23"/>
      <c r="AA83" s="23"/>
      <c r="AB83" s="23"/>
      <c r="AC83" s="23"/>
      <c r="AD83" s="23"/>
      <c r="AE83" s="23"/>
      <c r="AF83" s="23"/>
      <c r="AG83" s="22">
        <v>0</v>
      </c>
      <c r="AH83" s="22">
        <v>0</v>
      </c>
      <c r="AI83" s="22">
        <v>0</v>
      </c>
      <c r="AJ83" s="22">
        <v>0</v>
      </c>
      <c r="AK83" s="22">
        <v>0</v>
      </c>
      <c r="AL83" s="22">
        <v>0</v>
      </c>
      <c r="AM83" s="22">
        <v>0</v>
      </c>
      <c r="AN83" s="22">
        <v>0</v>
      </c>
      <c r="AO83" s="22">
        <v>0</v>
      </c>
      <c r="AP83" s="22">
        <v>0</v>
      </c>
      <c r="AQ83" s="22">
        <v>0</v>
      </c>
      <c r="AR83" s="22">
        <v>0</v>
      </c>
      <c r="AS83" s="22">
        <v>0</v>
      </c>
      <c r="AT83" s="22">
        <v>0</v>
      </c>
      <c r="AU83" s="22"/>
      <c r="AV83" s="22"/>
      <c r="AW83" s="22"/>
      <c r="AX83" s="22"/>
      <c r="AY83" s="22"/>
      <c r="AZ83" s="22"/>
      <c r="BA83" s="22"/>
      <c r="BB83" s="22"/>
      <c r="BC83" s="22"/>
      <c r="BD83" s="22"/>
      <c r="BE83" s="22"/>
      <c r="BF83" s="22"/>
      <c r="BG83" s="22"/>
      <c r="BH83" s="22"/>
    </row>
    <row r="84" spans="3:60" hidden="1">
      <c r="C84" s="21" t="s">
        <v>123</v>
      </c>
      <c r="D84" s="21" t="s">
        <v>117</v>
      </c>
      <c r="E84" s="22">
        <v>0</v>
      </c>
      <c r="F84" s="22">
        <v>0</v>
      </c>
      <c r="G84" s="22">
        <v>0</v>
      </c>
      <c r="H84" s="22">
        <v>0</v>
      </c>
      <c r="I84" s="22">
        <v>0</v>
      </c>
      <c r="J84" s="22">
        <v>0</v>
      </c>
      <c r="K84" s="22">
        <v>0</v>
      </c>
      <c r="L84" s="22">
        <v>0</v>
      </c>
      <c r="M84" s="22">
        <v>0</v>
      </c>
      <c r="N84" s="22">
        <v>0</v>
      </c>
      <c r="O84" s="22">
        <v>0</v>
      </c>
      <c r="P84" s="22">
        <v>0</v>
      </c>
      <c r="Q84" s="22">
        <v>0</v>
      </c>
      <c r="R84" s="22">
        <v>0</v>
      </c>
      <c r="S84" s="23"/>
      <c r="T84" s="23"/>
      <c r="U84" s="23"/>
      <c r="V84" s="23"/>
      <c r="W84" s="23"/>
      <c r="X84" s="23"/>
      <c r="Y84" s="23"/>
      <c r="Z84" s="23"/>
      <c r="AA84" s="23"/>
      <c r="AB84" s="23"/>
      <c r="AC84" s="23"/>
      <c r="AD84" s="23"/>
      <c r="AE84" s="23"/>
      <c r="AF84" s="23"/>
      <c r="AG84" s="22">
        <v>0</v>
      </c>
      <c r="AH84" s="22">
        <v>0</v>
      </c>
      <c r="AI84" s="22">
        <v>0</v>
      </c>
      <c r="AJ84" s="22">
        <v>0</v>
      </c>
      <c r="AK84" s="22">
        <v>0</v>
      </c>
      <c r="AL84" s="22">
        <v>0</v>
      </c>
      <c r="AM84" s="22">
        <v>0</v>
      </c>
      <c r="AN84" s="22">
        <v>0</v>
      </c>
      <c r="AO84" s="22">
        <v>0</v>
      </c>
      <c r="AP84" s="22">
        <v>0</v>
      </c>
      <c r="AQ84" s="22">
        <v>0</v>
      </c>
      <c r="AR84" s="22">
        <v>0</v>
      </c>
      <c r="AS84" s="22">
        <v>0</v>
      </c>
      <c r="AT84" s="22">
        <v>0</v>
      </c>
      <c r="AU84" s="22"/>
      <c r="AV84" s="22"/>
      <c r="AW84" s="22"/>
      <c r="AX84" s="22"/>
      <c r="AY84" s="22"/>
      <c r="AZ84" s="22"/>
      <c r="BA84" s="22"/>
      <c r="BB84" s="22"/>
      <c r="BC84" s="22"/>
      <c r="BD84" s="22"/>
      <c r="BE84" s="22"/>
      <c r="BF84" s="22"/>
      <c r="BG84" s="22"/>
      <c r="BH84" s="22"/>
    </row>
    <row r="85" spans="3:60" hidden="1">
      <c r="C85" s="21" t="s">
        <v>123</v>
      </c>
      <c r="D85" s="21" t="s">
        <v>118</v>
      </c>
      <c r="E85" s="22">
        <v>91546</v>
      </c>
      <c r="F85" s="22">
        <v>92241</v>
      </c>
      <c r="G85" s="22">
        <v>89308</v>
      </c>
      <c r="H85" s="22">
        <v>94549</v>
      </c>
      <c r="I85" s="22">
        <v>97637</v>
      </c>
      <c r="J85" s="22">
        <v>98078</v>
      </c>
      <c r="K85" s="22">
        <v>106680</v>
      </c>
      <c r="L85" s="22">
        <v>115418</v>
      </c>
      <c r="M85" s="22">
        <v>121446</v>
      </c>
      <c r="N85" s="22">
        <v>125836</v>
      </c>
      <c r="O85" s="22">
        <v>129416</v>
      </c>
      <c r="P85" s="22">
        <v>124876</v>
      </c>
      <c r="Q85" s="22">
        <v>125814</v>
      </c>
      <c r="R85" s="22">
        <v>119266</v>
      </c>
      <c r="S85" s="23"/>
      <c r="T85" s="23"/>
      <c r="U85" s="23"/>
      <c r="V85" s="23"/>
      <c r="W85" s="23"/>
      <c r="X85" s="23"/>
      <c r="Y85" s="23"/>
      <c r="Z85" s="23"/>
      <c r="AA85" s="23"/>
      <c r="AB85" s="23"/>
      <c r="AC85" s="23"/>
      <c r="AD85" s="23"/>
      <c r="AE85" s="23"/>
      <c r="AF85" s="23"/>
      <c r="AG85" s="22">
        <v>39890203</v>
      </c>
      <c r="AH85" s="22">
        <v>45818768</v>
      </c>
      <c r="AI85" s="22">
        <v>36861933</v>
      </c>
      <c r="AJ85" s="22">
        <v>42383797</v>
      </c>
      <c r="AK85" s="22">
        <v>50215626</v>
      </c>
      <c r="AL85" s="22">
        <v>43353233</v>
      </c>
      <c r="AM85" s="22">
        <v>42613861</v>
      </c>
      <c r="AN85" s="22">
        <v>52052944</v>
      </c>
      <c r="AO85" s="22">
        <v>48739614</v>
      </c>
      <c r="AP85" s="22">
        <v>53841964</v>
      </c>
      <c r="AQ85" s="22">
        <v>53363634</v>
      </c>
      <c r="AR85" s="22">
        <v>54205639</v>
      </c>
      <c r="AS85" s="22">
        <v>48642838</v>
      </c>
      <c r="AT85" s="22">
        <v>52194726</v>
      </c>
      <c r="AU85" s="22"/>
      <c r="AV85" s="22"/>
      <c r="AW85" s="22"/>
      <c r="AX85" s="22"/>
      <c r="AY85" s="22"/>
      <c r="AZ85" s="22"/>
      <c r="BA85" s="22"/>
      <c r="BB85" s="22"/>
      <c r="BC85" s="22"/>
      <c r="BD85" s="22"/>
      <c r="BE85" s="22"/>
      <c r="BF85" s="22"/>
      <c r="BG85" s="22"/>
      <c r="BH85" s="22"/>
    </row>
    <row r="86" spans="3:60" hidden="1">
      <c r="C86" s="21" t="s">
        <v>124</v>
      </c>
      <c r="D86" s="21" t="s">
        <v>107</v>
      </c>
      <c r="E86" s="22">
        <v>505</v>
      </c>
      <c r="F86" s="22">
        <v>532</v>
      </c>
      <c r="G86" s="22">
        <v>540</v>
      </c>
      <c r="H86" s="22">
        <v>575</v>
      </c>
      <c r="I86" s="22">
        <v>620</v>
      </c>
      <c r="J86" s="22">
        <v>620</v>
      </c>
      <c r="K86" s="22">
        <v>620</v>
      </c>
      <c r="L86" s="22">
        <v>675</v>
      </c>
      <c r="M86" s="22">
        <v>645</v>
      </c>
      <c r="N86" s="22">
        <v>730</v>
      </c>
      <c r="O86" s="22">
        <v>711</v>
      </c>
      <c r="P86" s="22">
        <v>707</v>
      </c>
      <c r="Q86" s="22">
        <v>571</v>
      </c>
      <c r="R86" s="22">
        <v>548</v>
      </c>
      <c r="S86" s="23">
        <v>249.37</v>
      </c>
      <c r="T86" s="23">
        <v>234.5</v>
      </c>
      <c r="U86" s="23">
        <v>258.82</v>
      </c>
      <c r="V86" s="23">
        <v>245.92</v>
      </c>
      <c r="W86" s="23">
        <v>283.94</v>
      </c>
      <c r="X86" s="23">
        <v>258.06</v>
      </c>
      <c r="Y86" s="23">
        <v>239.92</v>
      </c>
      <c r="Z86" s="23">
        <v>231.05</v>
      </c>
      <c r="AA86" s="23">
        <v>270.29000000000002</v>
      </c>
      <c r="AB86" s="23">
        <v>301.77999999999997</v>
      </c>
      <c r="AC86" s="23">
        <v>285</v>
      </c>
      <c r="AD86" s="23">
        <v>328.98</v>
      </c>
      <c r="AE86" s="23">
        <v>288</v>
      </c>
      <c r="AF86" s="23">
        <v>316</v>
      </c>
      <c r="AG86" s="22">
        <v>125933</v>
      </c>
      <c r="AH86" s="22">
        <v>124755</v>
      </c>
      <c r="AI86" s="22">
        <v>139765</v>
      </c>
      <c r="AJ86" s="22">
        <v>141406</v>
      </c>
      <c r="AK86" s="22">
        <v>176043</v>
      </c>
      <c r="AL86" s="22">
        <v>160000</v>
      </c>
      <c r="AM86" s="22">
        <v>148750</v>
      </c>
      <c r="AN86" s="22">
        <v>155960</v>
      </c>
      <c r="AO86" s="22">
        <v>174340</v>
      </c>
      <c r="AP86" s="22">
        <v>220300</v>
      </c>
      <c r="AQ86" s="22">
        <v>202635</v>
      </c>
      <c r="AR86" s="22">
        <v>232589</v>
      </c>
      <c r="AS86" s="22">
        <v>164448</v>
      </c>
      <c r="AT86" s="22">
        <v>173168</v>
      </c>
      <c r="AU86" s="22"/>
      <c r="AV86" s="22"/>
      <c r="AW86" s="22"/>
      <c r="AX86" s="22"/>
      <c r="AY86" s="22"/>
      <c r="AZ86" s="22"/>
      <c r="BA86" s="22"/>
      <c r="BB86" s="22"/>
      <c r="BC86" s="22"/>
      <c r="BD86" s="22"/>
      <c r="BE86" s="22"/>
      <c r="BF86" s="22"/>
      <c r="BG86" s="22"/>
      <c r="BH86" s="22"/>
    </row>
    <row r="87" spans="3:60" hidden="1">
      <c r="C87" s="21" t="s">
        <v>124</v>
      </c>
      <c r="D87" s="21" t="s">
        <v>108</v>
      </c>
      <c r="E87" s="22">
        <v>0</v>
      </c>
      <c r="F87" s="22">
        <v>0</v>
      </c>
      <c r="G87" s="22">
        <v>0</v>
      </c>
      <c r="H87" s="22">
        <v>0</v>
      </c>
      <c r="I87" s="22">
        <v>0</v>
      </c>
      <c r="J87" s="22">
        <v>0</v>
      </c>
      <c r="K87" s="22">
        <v>0</v>
      </c>
      <c r="L87" s="22">
        <v>0</v>
      </c>
      <c r="M87" s="22">
        <v>0</v>
      </c>
      <c r="N87" s="22">
        <v>0</v>
      </c>
      <c r="O87" s="22">
        <v>0</v>
      </c>
      <c r="P87" s="22">
        <v>0</v>
      </c>
      <c r="Q87" s="22">
        <v>0</v>
      </c>
      <c r="R87" s="22">
        <v>0</v>
      </c>
      <c r="S87" s="23"/>
      <c r="T87" s="23"/>
      <c r="U87" s="23"/>
      <c r="V87" s="23"/>
      <c r="W87" s="23"/>
      <c r="X87" s="23"/>
      <c r="Y87" s="23"/>
      <c r="Z87" s="23"/>
      <c r="AA87" s="23"/>
      <c r="AB87" s="23"/>
      <c r="AC87" s="23"/>
      <c r="AD87" s="23"/>
      <c r="AE87" s="23"/>
      <c r="AF87" s="23"/>
      <c r="AG87" s="22">
        <v>12580</v>
      </c>
      <c r="AH87" s="22">
        <v>31440</v>
      </c>
      <c r="AI87" s="22">
        <v>21015</v>
      </c>
      <c r="AJ87" s="22">
        <v>14250</v>
      </c>
      <c r="AK87" s="22">
        <v>22974</v>
      </c>
      <c r="AL87" s="22">
        <v>22500</v>
      </c>
      <c r="AM87" s="22">
        <v>22500</v>
      </c>
      <c r="AN87" s="22">
        <v>22999</v>
      </c>
      <c r="AO87" s="22">
        <v>17350</v>
      </c>
      <c r="AP87" s="22">
        <v>15650</v>
      </c>
      <c r="AQ87" s="22">
        <v>13000</v>
      </c>
      <c r="AR87" s="22">
        <v>14186</v>
      </c>
      <c r="AS87" s="22">
        <v>8085</v>
      </c>
      <c r="AT87" s="22">
        <v>14300</v>
      </c>
      <c r="AU87" s="22"/>
      <c r="AV87" s="22"/>
      <c r="AW87" s="22"/>
      <c r="AX87" s="22"/>
      <c r="AY87" s="22"/>
      <c r="AZ87" s="22"/>
      <c r="BA87" s="22"/>
      <c r="BB87" s="22"/>
      <c r="BC87" s="22"/>
      <c r="BD87" s="22"/>
      <c r="BE87" s="22"/>
      <c r="BF87" s="22"/>
      <c r="BG87" s="22"/>
      <c r="BH87" s="22"/>
    </row>
    <row r="88" spans="3:60" hidden="1">
      <c r="C88" s="21" t="s">
        <v>124</v>
      </c>
      <c r="D88" s="21" t="s">
        <v>109</v>
      </c>
      <c r="E88" s="22">
        <v>4695</v>
      </c>
      <c r="F88" s="22">
        <v>4663</v>
      </c>
      <c r="G88" s="22">
        <v>4510</v>
      </c>
      <c r="H88" s="22">
        <v>4410</v>
      </c>
      <c r="I88" s="22">
        <v>4530</v>
      </c>
      <c r="J88" s="22">
        <v>5550</v>
      </c>
      <c r="K88" s="22">
        <v>5790</v>
      </c>
      <c r="L88" s="22">
        <v>5760</v>
      </c>
      <c r="M88" s="22">
        <v>5700</v>
      </c>
      <c r="N88" s="22">
        <v>5325</v>
      </c>
      <c r="O88" s="22">
        <v>5486</v>
      </c>
      <c r="P88" s="22">
        <v>5049</v>
      </c>
      <c r="Q88" s="22">
        <v>4046</v>
      </c>
      <c r="R88" s="22">
        <v>3565</v>
      </c>
      <c r="S88" s="23">
        <v>464.71</v>
      </c>
      <c r="T88" s="23">
        <v>540.02</v>
      </c>
      <c r="U88" s="23">
        <v>546.48</v>
      </c>
      <c r="V88" s="23">
        <v>584.72</v>
      </c>
      <c r="W88" s="23">
        <v>594.29</v>
      </c>
      <c r="X88" s="23">
        <v>391.86</v>
      </c>
      <c r="Y88" s="23">
        <v>370.81</v>
      </c>
      <c r="Z88" s="23">
        <v>461.8</v>
      </c>
      <c r="AA88" s="23">
        <v>401.05</v>
      </c>
      <c r="AB88" s="23">
        <v>368.62</v>
      </c>
      <c r="AC88" s="23">
        <v>349.8</v>
      </c>
      <c r="AD88" s="23">
        <v>456.7</v>
      </c>
      <c r="AE88" s="23">
        <v>382.3</v>
      </c>
      <c r="AF88" s="23">
        <v>380</v>
      </c>
      <c r="AG88" s="22">
        <v>2181820</v>
      </c>
      <c r="AH88" s="22">
        <v>2518125</v>
      </c>
      <c r="AI88" s="22">
        <v>2464625</v>
      </c>
      <c r="AJ88" s="22">
        <v>2578600</v>
      </c>
      <c r="AK88" s="22">
        <v>2692150</v>
      </c>
      <c r="AL88" s="22">
        <v>2174830</v>
      </c>
      <c r="AM88" s="22">
        <v>2147010</v>
      </c>
      <c r="AN88" s="22">
        <v>2659940</v>
      </c>
      <c r="AO88" s="22">
        <v>2286000</v>
      </c>
      <c r="AP88" s="22">
        <v>1962900</v>
      </c>
      <c r="AQ88" s="22">
        <v>1919005</v>
      </c>
      <c r="AR88" s="22">
        <v>2305867</v>
      </c>
      <c r="AS88" s="22">
        <v>1546766</v>
      </c>
      <c r="AT88" s="22">
        <v>1354700</v>
      </c>
      <c r="AU88" s="22"/>
      <c r="AV88" s="22"/>
      <c r="AW88" s="22"/>
      <c r="AX88" s="22"/>
      <c r="AY88" s="22"/>
      <c r="AZ88" s="22"/>
      <c r="BA88" s="22"/>
      <c r="BB88" s="22"/>
      <c r="BC88" s="22"/>
      <c r="BD88" s="22"/>
      <c r="BE88" s="22"/>
      <c r="BF88" s="22"/>
      <c r="BG88" s="22"/>
      <c r="BH88" s="22"/>
    </row>
    <row r="89" spans="3:60" hidden="1">
      <c r="C89" s="21" t="s">
        <v>124</v>
      </c>
      <c r="D89" s="21" t="s">
        <v>110</v>
      </c>
      <c r="E89" s="22">
        <v>424</v>
      </c>
      <c r="F89" s="22">
        <v>390</v>
      </c>
      <c r="G89" s="22">
        <v>390</v>
      </c>
      <c r="H89" s="22">
        <v>370</v>
      </c>
      <c r="I89" s="22">
        <v>370</v>
      </c>
      <c r="J89" s="22">
        <v>390</v>
      </c>
      <c r="K89" s="22">
        <v>390</v>
      </c>
      <c r="L89" s="22">
        <v>420</v>
      </c>
      <c r="M89" s="22">
        <v>410</v>
      </c>
      <c r="N89" s="22">
        <v>410</v>
      </c>
      <c r="O89" s="22">
        <v>418</v>
      </c>
      <c r="P89" s="22">
        <v>416</v>
      </c>
      <c r="Q89" s="22">
        <v>409</v>
      </c>
      <c r="R89" s="22">
        <v>409</v>
      </c>
      <c r="S89" s="23">
        <v>268.3</v>
      </c>
      <c r="T89" s="23">
        <v>248.53</v>
      </c>
      <c r="U89" s="23">
        <v>246.99</v>
      </c>
      <c r="V89" s="23">
        <v>253.11</v>
      </c>
      <c r="W89" s="23">
        <v>267.43</v>
      </c>
      <c r="X89" s="23">
        <v>235.78</v>
      </c>
      <c r="Y89" s="23">
        <v>212.82</v>
      </c>
      <c r="Z89" s="23">
        <v>260.70999999999998</v>
      </c>
      <c r="AA89" s="23">
        <v>241.46</v>
      </c>
      <c r="AB89" s="23">
        <v>234.63</v>
      </c>
      <c r="AC89" s="23">
        <v>273.88</v>
      </c>
      <c r="AD89" s="23">
        <v>272.16000000000003</v>
      </c>
      <c r="AE89" s="23">
        <v>262.82</v>
      </c>
      <c r="AF89" s="23">
        <v>272.82</v>
      </c>
      <c r="AG89" s="22">
        <v>113761</v>
      </c>
      <c r="AH89" s="22">
        <v>96925</v>
      </c>
      <c r="AI89" s="22">
        <v>96325</v>
      </c>
      <c r="AJ89" s="22">
        <v>93650</v>
      </c>
      <c r="AK89" s="22">
        <v>98950</v>
      </c>
      <c r="AL89" s="22">
        <v>91953</v>
      </c>
      <c r="AM89" s="22">
        <v>83000</v>
      </c>
      <c r="AN89" s="22">
        <v>109500</v>
      </c>
      <c r="AO89" s="22">
        <v>99000</v>
      </c>
      <c r="AP89" s="22">
        <v>96200</v>
      </c>
      <c r="AQ89" s="22">
        <v>114480</v>
      </c>
      <c r="AR89" s="22">
        <v>113217</v>
      </c>
      <c r="AS89" s="22">
        <v>107492</v>
      </c>
      <c r="AT89" s="22">
        <v>111585</v>
      </c>
      <c r="AU89" s="22"/>
      <c r="AV89" s="22"/>
      <c r="AW89" s="22"/>
      <c r="AX89" s="22"/>
      <c r="AY89" s="22"/>
      <c r="AZ89" s="22"/>
      <c r="BA89" s="22"/>
      <c r="BB89" s="22"/>
      <c r="BC89" s="22"/>
      <c r="BD89" s="22"/>
      <c r="BE89" s="22"/>
      <c r="BF89" s="22"/>
      <c r="BG89" s="22"/>
      <c r="BH89" s="22"/>
    </row>
    <row r="90" spans="3:60" hidden="1">
      <c r="C90" s="21" t="s">
        <v>124</v>
      </c>
      <c r="D90" s="21" t="s">
        <v>111</v>
      </c>
      <c r="E90" s="22">
        <v>11791</v>
      </c>
      <c r="F90" s="22">
        <v>11829</v>
      </c>
      <c r="G90" s="22">
        <v>11329</v>
      </c>
      <c r="H90" s="22">
        <v>11303</v>
      </c>
      <c r="I90" s="22">
        <v>11899</v>
      </c>
      <c r="J90" s="22">
        <v>11861</v>
      </c>
      <c r="K90" s="22">
        <v>12659</v>
      </c>
      <c r="L90" s="22">
        <v>12814</v>
      </c>
      <c r="M90" s="22">
        <v>13940</v>
      </c>
      <c r="N90" s="22">
        <v>14773</v>
      </c>
      <c r="O90" s="22">
        <v>15200</v>
      </c>
      <c r="P90" s="22">
        <v>15741</v>
      </c>
      <c r="Q90" s="22">
        <v>15983</v>
      </c>
      <c r="R90" s="22">
        <v>16089</v>
      </c>
      <c r="S90" s="23">
        <v>466.11</v>
      </c>
      <c r="T90" s="23">
        <v>509.93</v>
      </c>
      <c r="U90" s="23">
        <v>508.17</v>
      </c>
      <c r="V90" s="23">
        <v>508.43</v>
      </c>
      <c r="W90" s="23">
        <v>539.67999999999995</v>
      </c>
      <c r="X90" s="23">
        <v>476.83</v>
      </c>
      <c r="Y90" s="23">
        <v>429.98</v>
      </c>
      <c r="Z90" s="23">
        <v>509.66</v>
      </c>
      <c r="AA90" s="23">
        <v>484.48</v>
      </c>
      <c r="AB90" s="23">
        <v>469.9</v>
      </c>
      <c r="AC90" s="23">
        <v>498.4</v>
      </c>
      <c r="AD90" s="23">
        <v>477.46</v>
      </c>
      <c r="AE90" s="23">
        <v>477.76</v>
      </c>
      <c r="AF90" s="23">
        <v>482.86</v>
      </c>
      <c r="AG90" s="22">
        <v>5495959</v>
      </c>
      <c r="AH90" s="22">
        <v>6031971</v>
      </c>
      <c r="AI90" s="22">
        <v>5757114</v>
      </c>
      <c r="AJ90" s="22">
        <v>5746766</v>
      </c>
      <c r="AK90" s="22">
        <v>6421700</v>
      </c>
      <c r="AL90" s="22">
        <v>5655732</v>
      </c>
      <c r="AM90" s="22">
        <v>5443066</v>
      </c>
      <c r="AN90" s="22">
        <v>6530806</v>
      </c>
      <c r="AO90" s="22">
        <v>6753625</v>
      </c>
      <c r="AP90" s="22">
        <v>6941840</v>
      </c>
      <c r="AQ90" s="22">
        <v>7575680</v>
      </c>
      <c r="AR90" s="22">
        <v>7515740</v>
      </c>
      <c r="AS90" s="22">
        <v>7635985</v>
      </c>
      <c r="AT90" s="22">
        <v>7768716</v>
      </c>
      <c r="AU90" s="22"/>
      <c r="AV90" s="22"/>
      <c r="AW90" s="22"/>
      <c r="AX90" s="22"/>
      <c r="AY90" s="22"/>
      <c r="AZ90" s="22"/>
      <c r="BA90" s="22"/>
      <c r="BB90" s="22"/>
      <c r="BC90" s="22"/>
      <c r="BD90" s="22"/>
      <c r="BE90" s="22"/>
      <c r="BF90" s="22"/>
      <c r="BG90" s="22"/>
      <c r="BH90" s="22"/>
    </row>
    <row r="91" spans="3:60" hidden="1">
      <c r="C91" s="21" t="s">
        <v>124</v>
      </c>
      <c r="D91" s="21" t="s">
        <v>112</v>
      </c>
      <c r="E91" s="22">
        <v>12215</v>
      </c>
      <c r="F91" s="22">
        <v>12219</v>
      </c>
      <c r="G91" s="22">
        <v>11719</v>
      </c>
      <c r="H91" s="22">
        <v>11673</v>
      </c>
      <c r="I91" s="22">
        <v>12269</v>
      </c>
      <c r="J91" s="22">
        <v>12251</v>
      </c>
      <c r="K91" s="22">
        <v>13049</v>
      </c>
      <c r="L91" s="22">
        <v>13234</v>
      </c>
      <c r="M91" s="22">
        <v>14350</v>
      </c>
      <c r="N91" s="22">
        <v>15183</v>
      </c>
      <c r="O91" s="22">
        <v>15618</v>
      </c>
      <c r="P91" s="22">
        <v>16157</v>
      </c>
      <c r="Q91" s="22">
        <v>16392</v>
      </c>
      <c r="R91" s="22">
        <v>16498</v>
      </c>
      <c r="S91" s="23">
        <v>459.25</v>
      </c>
      <c r="T91" s="23">
        <v>501.59</v>
      </c>
      <c r="U91" s="23">
        <v>499.48</v>
      </c>
      <c r="V91" s="23">
        <v>500.34</v>
      </c>
      <c r="W91" s="23">
        <v>531.47</v>
      </c>
      <c r="X91" s="23">
        <v>469.16</v>
      </c>
      <c r="Y91" s="23">
        <v>423.49</v>
      </c>
      <c r="Z91" s="23">
        <v>501.76</v>
      </c>
      <c r="AA91" s="23">
        <v>477.53</v>
      </c>
      <c r="AB91" s="23">
        <v>463.55</v>
      </c>
      <c r="AC91" s="23">
        <v>492.39</v>
      </c>
      <c r="AD91" s="23">
        <v>472.18</v>
      </c>
      <c r="AE91" s="23">
        <v>472.39</v>
      </c>
      <c r="AF91" s="23">
        <v>477.65</v>
      </c>
      <c r="AG91" s="22">
        <v>5609720</v>
      </c>
      <c r="AH91" s="22">
        <v>6128896</v>
      </c>
      <c r="AI91" s="22">
        <v>5853439</v>
      </c>
      <c r="AJ91" s="22">
        <v>5840416</v>
      </c>
      <c r="AK91" s="22">
        <v>6520650</v>
      </c>
      <c r="AL91" s="22">
        <v>5747685</v>
      </c>
      <c r="AM91" s="22">
        <v>5526066</v>
      </c>
      <c r="AN91" s="22">
        <v>6640306</v>
      </c>
      <c r="AO91" s="22">
        <v>6852625</v>
      </c>
      <c r="AP91" s="22">
        <v>7038040</v>
      </c>
      <c r="AQ91" s="22">
        <v>7690160</v>
      </c>
      <c r="AR91" s="22">
        <v>7628957</v>
      </c>
      <c r="AS91" s="22">
        <v>7743477</v>
      </c>
      <c r="AT91" s="22">
        <v>7880301</v>
      </c>
      <c r="AU91" s="22"/>
      <c r="AV91" s="22"/>
      <c r="AW91" s="22"/>
      <c r="AX91" s="22"/>
      <c r="AY91" s="22"/>
      <c r="AZ91" s="22"/>
      <c r="BA91" s="22"/>
      <c r="BB91" s="22"/>
      <c r="BC91" s="22"/>
      <c r="BD91" s="22"/>
      <c r="BE91" s="22"/>
      <c r="BF91" s="22"/>
      <c r="BG91" s="22"/>
      <c r="BH91" s="22"/>
    </row>
    <row r="92" spans="3:60" hidden="1">
      <c r="C92" s="21" t="s">
        <v>124</v>
      </c>
      <c r="D92" s="21" t="s">
        <v>113</v>
      </c>
      <c r="E92" s="22">
        <v>17415</v>
      </c>
      <c r="F92" s="22">
        <v>17414</v>
      </c>
      <c r="G92" s="22">
        <v>16769</v>
      </c>
      <c r="H92" s="22">
        <v>16658</v>
      </c>
      <c r="I92" s="22">
        <v>17419</v>
      </c>
      <c r="J92" s="22">
        <v>18421</v>
      </c>
      <c r="K92" s="22">
        <v>19459</v>
      </c>
      <c r="L92" s="22">
        <v>19669</v>
      </c>
      <c r="M92" s="22">
        <v>20695</v>
      </c>
      <c r="N92" s="22">
        <v>21238</v>
      </c>
      <c r="O92" s="22">
        <v>21815</v>
      </c>
      <c r="P92" s="22">
        <v>21913</v>
      </c>
      <c r="Q92" s="22">
        <v>21009</v>
      </c>
      <c r="R92" s="22">
        <v>20611</v>
      </c>
      <c r="S92" s="23">
        <v>455.36</v>
      </c>
      <c r="T92" s="23">
        <v>505.53</v>
      </c>
      <c r="U92" s="23">
        <v>505.63</v>
      </c>
      <c r="V92" s="23">
        <v>514.75</v>
      </c>
      <c r="W92" s="23">
        <v>540.32000000000005</v>
      </c>
      <c r="X92" s="23">
        <v>439.99</v>
      </c>
      <c r="Y92" s="23">
        <v>403.12</v>
      </c>
      <c r="Z92" s="23">
        <v>481.94</v>
      </c>
      <c r="AA92" s="23">
        <v>450.85</v>
      </c>
      <c r="AB92" s="23">
        <v>434.92</v>
      </c>
      <c r="AC92" s="23">
        <v>450.37</v>
      </c>
      <c r="AD92" s="23">
        <v>464.64</v>
      </c>
      <c r="AE92" s="23">
        <v>450.42</v>
      </c>
      <c r="AF92" s="23">
        <v>457.16</v>
      </c>
      <c r="AG92" s="22">
        <v>7930053</v>
      </c>
      <c r="AH92" s="22">
        <v>8803216</v>
      </c>
      <c r="AI92" s="22">
        <v>8478844</v>
      </c>
      <c r="AJ92" s="22">
        <v>8574672</v>
      </c>
      <c r="AK92" s="22">
        <v>9411817</v>
      </c>
      <c r="AL92" s="22">
        <v>8105015</v>
      </c>
      <c r="AM92" s="22">
        <v>7844326</v>
      </c>
      <c r="AN92" s="22">
        <v>9479205</v>
      </c>
      <c r="AO92" s="22">
        <v>9330315</v>
      </c>
      <c r="AP92" s="22">
        <v>9236890</v>
      </c>
      <c r="AQ92" s="22">
        <v>9824800</v>
      </c>
      <c r="AR92" s="22">
        <v>10181599</v>
      </c>
      <c r="AS92" s="22">
        <v>9462776</v>
      </c>
      <c r="AT92" s="22">
        <v>9422469</v>
      </c>
      <c r="AU92" s="22"/>
      <c r="AV92" s="22"/>
      <c r="AW92" s="22"/>
      <c r="AX92" s="22"/>
      <c r="AY92" s="22"/>
      <c r="AZ92" s="22"/>
      <c r="BA92" s="22"/>
      <c r="BB92" s="22"/>
      <c r="BC92" s="22"/>
      <c r="BD92" s="22"/>
      <c r="BE92" s="22"/>
      <c r="BF92" s="22"/>
      <c r="BG92" s="22"/>
      <c r="BH92" s="22"/>
    </row>
    <row r="93" spans="3:60" hidden="1">
      <c r="C93" s="21" t="s">
        <v>124</v>
      </c>
      <c r="D93" s="21" t="s">
        <v>114</v>
      </c>
      <c r="E93" s="22">
        <v>0</v>
      </c>
      <c r="F93" s="22">
        <v>0</v>
      </c>
      <c r="G93" s="22">
        <v>0</v>
      </c>
      <c r="H93" s="22">
        <v>0</v>
      </c>
      <c r="I93" s="22">
        <v>0</v>
      </c>
      <c r="J93" s="22">
        <v>0</v>
      </c>
      <c r="K93" s="22">
        <v>0</v>
      </c>
      <c r="L93" s="22">
        <v>0</v>
      </c>
      <c r="M93" s="22">
        <v>0</v>
      </c>
      <c r="N93" s="22">
        <v>0</v>
      </c>
      <c r="O93" s="22">
        <v>0</v>
      </c>
      <c r="P93" s="22">
        <v>0</v>
      </c>
      <c r="Q93" s="22">
        <v>0</v>
      </c>
      <c r="R93" s="22">
        <v>0</v>
      </c>
      <c r="S93" s="23"/>
      <c r="T93" s="23"/>
      <c r="U93" s="23"/>
      <c r="V93" s="23"/>
      <c r="W93" s="23"/>
      <c r="X93" s="23"/>
      <c r="Y93" s="23"/>
      <c r="Z93" s="23"/>
      <c r="AA93" s="23"/>
      <c r="AB93" s="23"/>
      <c r="AC93" s="23"/>
      <c r="AD93" s="23"/>
      <c r="AE93" s="23"/>
      <c r="AF93" s="23"/>
      <c r="AG93" s="22">
        <v>0</v>
      </c>
      <c r="AH93" s="22">
        <v>0</v>
      </c>
      <c r="AI93" s="22">
        <v>0</v>
      </c>
      <c r="AJ93" s="22">
        <v>0</v>
      </c>
      <c r="AK93" s="22">
        <v>0</v>
      </c>
      <c r="AL93" s="22">
        <v>0</v>
      </c>
      <c r="AM93" s="22">
        <v>0</v>
      </c>
      <c r="AN93" s="22">
        <v>0</v>
      </c>
      <c r="AO93" s="22">
        <v>0</v>
      </c>
      <c r="AP93" s="22">
        <v>0</v>
      </c>
      <c r="AQ93" s="22">
        <v>0</v>
      </c>
      <c r="AR93" s="22">
        <v>0</v>
      </c>
      <c r="AS93" s="22">
        <v>0</v>
      </c>
      <c r="AT93" s="22">
        <v>0</v>
      </c>
      <c r="AU93" s="22"/>
      <c r="AV93" s="22"/>
      <c r="AW93" s="22"/>
      <c r="AX93" s="22"/>
      <c r="AY93" s="22"/>
      <c r="AZ93" s="22"/>
      <c r="BA93" s="22"/>
      <c r="BB93" s="22"/>
      <c r="BC93" s="22"/>
      <c r="BD93" s="22"/>
      <c r="BE93" s="22"/>
      <c r="BF93" s="22"/>
      <c r="BG93" s="22"/>
      <c r="BH93" s="22"/>
    </row>
    <row r="94" spans="3:60" hidden="1">
      <c r="C94" s="21" t="s">
        <v>124</v>
      </c>
      <c r="D94" s="21" t="s">
        <v>115</v>
      </c>
      <c r="E94" s="22">
        <v>0</v>
      </c>
      <c r="F94" s="22">
        <v>0</v>
      </c>
      <c r="G94" s="22">
        <v>0</v>
      </c>
      <c r="H94" s="22">
        <v>0</v>
      </c>
      <c r="I94" s="22">
        <v>0</v>
      </c>
      <c r="J94" s="22">
        <v>0</v>
      </c>
      <c r="K94" s="22">
        <v>0</v>
      </c>
      <c r="L94" s="22">
        <v>0</v>
      </c>
      <c r="M94" s="22">
        <v>0</v>
      </c>
      <c r="N94" s="22">
        <v>0</v>
      </c>
      <c r="O94" s="22">
        <v>0</v>
      </c>
      <c r="P94" s="22">
        <v>0</v>
      </c>
      <c r="Q94" s="22">
        <v>0</v>
      </c>
      <c r="R94" s="22">
        <v>0</v>
      </c>
      <c r="S94" s="23"/>
      <c r="T94" s="23"/>
      <c r="U94" s="23"/>
      <c r="V94" s="23"/>
      <c r="W94" s="23"/>
      <c r="X94" s="23"/>
      <c r="Y94" s="23"/>
      <c r="Z94" s="23"/>
      <c r="AA94" s="23"/>
      <c r="AB94" s="23"/>
      <c r="AC94" s="23"/>
      <c r="AD94" s="23"/>
      <c r="AE94" s="23"/>
      <c r="AF94" s="23"/>
      <c r="AG94" s="22">
        <v>0</v>
      </c>
      <c r="AH94" s="22">
        <v>0</v>
      </c>
      <c r="AI94" s="22">
        <v>0</v>
      </c>
      <c r="AJ94" s="22">
        <v>0</v>
      </c>
      <c r="AK94" s="22">
        <v>0</v>
      </c>
      <c r="AL94" s="22">
        <v>0</v>
      </c>
      <c r="AM94" s="22">
        <v>0</v>
      </c>
      <c r="AN94" s="22">
        <v>0</v>
      </c>
      <c r="AO94" s="22">
        <v>0</v>
      </c>
      <c r="AP94" s="22">
        <v>0</v>
      </c>
      <c r="AQ94" s="22">
        <v>0</v>
      </c>
      <c r="AR94" s="22">
        <v>0</v>
      </c>
      <c r="AS94" s="22">
        <v>0</v>
      </c>
      <c r="AT94" s="22">
        <v>0</v>
      </c>
      <c r="AU94" s="22"/>
      <c r="AV94" s="22"/>
      <c r="AW94" s="22"/>
      <c r="AX94" s="22"/>
      <c r="AY94" s="22"/>
      <c r="AZ94" s="22"/>
      <c r="BA94" s="22"/>
      <c r="BB94" s="22"/>
      <c r="BC94" s="22"/>
      <c r="BD94" s="22"/>
      <c r="BE94" s="22"/>
      <c r="BF94" s="22"/>
      <c r="BG94" s="22"/>
      <c r="BH94" s="22"/>
    </row>
    <row r="95" spans="3:60" hidden="1">
      <c r="C95" s="21" t="s">
        <v>124</v>
      </c>
      <c r="D95" s="21" t="s">
        <v>116</v>
      </c>
      <c r="E95" s="22">
        <v>0</v>
      </c>
      <c r="F95" s="22">
        <v>0</v>
      </c>
      <c r="G95" s="22">
        <v>0</v>
      </c>
      <c r="H95" s="22">
        <v>0</v>
      </c>
      <c r="I95" s="22">
        <v>0</v>
      </c>
      <c r="J95" s="22">
        <v>0</v>
      </c>
      <c r="K95" s="22">
        <v>0</v>
      </c>
      <c r="L95" s="22">
        <v>0</v>
      </c>
      <c r="M95" s="22">
        <v>0</v>
      </c>
      <c r="N95" s="22">
        <v>0</v>
      </c>
      <c r="O95" s="22">
        <v>0</v>
      </c>
      <c r="P95" s="22">
        <v>0</v>
      </c>
      <c r="Q95" s="22">
        <v>0</v>
      </c>
      <c r="R95" s="22">
        <v>0</v>
      </c>
      <c r="S95" s="23"/>
      <c r="T95" s="23"/>
      <c r="U95" s="23"/>
      <c r="V95" s="23"/>
      <c r="W95" s="23"/>
      <c r="X95" s="23"/>
      <c r="Y95" s="23"/>
      <c r="Z95" s="23"/>
      <c r="AA95" s="23"/>
      <c r="AB95" s="23"/>
      <c r="AC95" s="23"/>
      <c r="AD95" s="23"/>
      <c r="AE95" s="23"/>
      <c r="AF95" s="23"/>
      <c r="AG95" s="22">
        <v>0</v>
      </c>
      <c r="AH95" s="22">
        <v>0</v>
      </c>
      <c r="AI95" s="22">
        <v>0</v>
      </c>
      <c r="AJ95" s="22">
        <v>0</v>
      </c>
      <c r="AK95" s="22">
        <v>0</v>
      </c>
      <c r="AL95" s="22">
        <v>0</v>
      </c>
      <c r="AM95" s="22">
        <v>0</v>
      </c>
      <c r="AN95" s="22">
        <v>0</v>
      </c>
      <c r="AO95" s="22">
        <v>0</v>
      </c>
      <c r="AP95" s="22">
        <v>0</v>
      </c>
      <c r="AQ95" s="22">
        <v>0</v>
      </c>
      <c r="AR95" s="22">
        <v>0</v>
      </c>
      <c r="AS95" s="22">
        <v>0</v>
      </c>
      <c r="AT95" s="22">
        <v>0</v>
      </c>
      <c r="AU95" s="22"/>
      <c r="AV95" s="22"/>
      <c r="AW95" s="22"/>
      <c r="AX95" s="22"/>
      <c r="AY95" s="22"/>
      <c r="AZ95" s="22"/>
      <c r="BA95" s="22"/>
      <c r="BB95" s="22"/>
      <c r="BC95" s="22"/>
      <c r="BD95" s="22"/>
      <c r="BE95" s="22"/>
      <c r="BF95" s="22"/>
      <c r="BG95" s="22"/>
      <c r="BH95" s="22"/>
    </row>
    <row r="96" spans="3:60" hidden="1">
      <c r="C96" s="21" t="s">
        <v>124</v>
      </c>
      <c r="D96" s="21" t="s">
        <v>117</v>
      </c>
      <c r="E96" s="22">
        <v>0</v>
      </c>
      <c r="F96" s="22">
        <v>0</v>
      </c>
      <c r="G96" s="22">
        <v>0</v>
      </c>
      <c r="H96" s="22">
        <v>0</v>
      </c>
      <c r="I96" s="22">
        <v>0</v>
      </c>
      <c r="J96" s="22">
        <v>0</v>
      </c>
      <c r="K96" s="22">
        <v>0</v>
      </c>
      <c r="L96" s="22">
        <v>0</v>
      </c>
      <c r="M96" s="22">
        <v>0</v>
      </c>
      <c r="N96" s="22">
        <v>0</v>
      </c>
      <c r="O96" s="22">
        <v>0</v>
      </c>
      <c r="P96" s="22">
        <v>0</v>
      </c>
      <c r="Q96" s="22">
        <v>0</v>
      </c>
      <c r="R96" s="22">
        <v>0</v>
      </c>
      <c r="S96" s="23"/>
      <c r="T96" s="23"/>
      <c r="U96" s="23"/>
      <c r="V96" s="23"/>
      <c r="W96" s="23"/>
      <c r="X96" s="23"/>
      <c r="Y96" s="23"/>
      <c r="Z96" s="23"/>
      <c r="AA96" s="23"/>
      <c r="AB96" s="23"/>
      <c r="AC96" s="23"/>
      <c r="AD96" s="23"/>
      <c r="AE96" s="23"/>
      <c r="AF96" s="23"/>
      <c r="AG96" s="22">
        <v>0</v>
      </c>
      <c r="AH96" s="22">
        <v>0</v>
      </c>
      <c r="AI96" s="22">
        <v>0</v>
      </c>
      <c r="AJ96" s="22">
        <v>0</v>
      </c>
      <c r="AK96" s="22">
        <v>0</v>
      </c>
      <c r="AL96" s="22">
        <v>0</v>
      </c>
      <c r="AM96" s="22">
        <v>0</v>
      </c>
      <c r="AN96" s="22">
        <v>0</v>
      </c>
      <c r="AO96" s="22">
        <v>0</v>
      </c>
      <c r="AP96" s="22">
        <v>0</v>
      </c>
      <c r="AQ96" s="22">
        <v>0</v>
      </c>
      <c r="AR96" s="22">
        <v>0</v>
      </c>
      <c r="AS96" s="22">
        <v>0</v>
      </c>
      <c r="AT96" s="22">
        <v>0</v>
      </c>
      <c r="AU96" s="22"/>
      <c r="AV96" s="22"/>
      <c r="AW96" s="22"/>
      <c r="AX96" s="22"/>
      <c r="AY96" s="22"/>
      <c r="AZ96" s="22"/>
      <c r="BA96" s="22"/>
      <c r="BB96" s="22"/>
      <c r="BC96" s="22"/>
      <c r="BD96" s="22"/>
      <c r="BE96" s="22"/>
      <c r="BF96" s="22"/>
      <c r="BG96" s="22"/>
      <c r="BH96" s="22"/>
    </row>
    <row r="97" spans="3:60" hidden="1">
      <c r="C97" s="21" t="s">
        <v>124</v>
      </c>
      <c r="D97" s="21" t="s">
        <v>118</v>
      </c>
      <c r="E97" s="22">
        <v>17415</v>
      </c>
      <c r="F97" s="22">
        <v>17414</v>
      </c>
      <c r="G97" s="22">
        <v>16769</v>
      </c>
      <c r="H97" s="22">
        <v>16658</v>
      </c>
      <c r="I97" s="22">
        <v>17419</v>
      </c>
      <c r="J97" s="22">
        <v>18421</v>
      </c>
      <c r="K97" s="22">
        <v>19459</v>
      </c>
      <c r="L97" s="22">
        <v>19669</v>
      </c>
      <c r="M97" s="22">
        <v>20695</v>
      </c>
      <c r="N97" s="22">
        <v>21238</v>
      </c>
      <c r="O97" s="22">
        <v>21815</v>
      </c>
      <c r="P97" s="22">
        <v>21913</v>
      </c>
      <c r="Q97" s="22">
        <v>21009</v>
      </c>
      <c r="R97" s="22">
        <v>20611</v>
      </c>
      <c r="S97" s="23"/>
      <c r="T97" s="23"/>
      <c r="U97" s="23"/>
      <c r="V97" s="23"/>
      <c r="W97" s="23"/>
      <c r="X97" s="23"/>
      <c r="Y97" s="23"/>
      <c r="Z97" s="23"/>
      <c r="AA97" s="23"/>
      <c r="AB97" s="23"/>
      <c r="AC97" s="23"/>
      <c r="AD97" s="23"/>
      <c r="AE97" s="23"/>
      <c r="AF97" s="23"/>
      <c r="AG97" s="22">
        <v>7930053</v>
      </c>
      <c r="AH97" s="22">
        <v>8803216</v>
      </c>
      <c r="AI97" s="22">
        <v>8478844</v>
      </c>
      <c r="AJ97" s="22">
        <v>8574672</v>
      </c>
      <c r="AK97" s="22">
        <v>9411817</v>
      </c>
      <c r="AL97" s="22">
        <v>8105015</v>
      </c>
      <c r="AM97" s="22">
        <v>7844326</v>
      </c>
      <c r="AN97" s="22">
        <v>9479205</v>
      </c>
      <c r="AO97" s="22">
        <v>9330315</v>
      </c>
      <c r="AP97" s="22">
        <v>9236890</v>
      </c>
      <c r="AQ97" s="22">
        <v>9824800</v>
      </c>
      <c r="AR97" s="22">
        <v>10181599</v>
      </c>
      <c r="AS97" s="22">
        <v>9462776</v>
      </c>
      <c r="AT97" s="22">
        <v>9422469</v>
      </c>
      <c r="AU97" s="22"/>
      <c r="AV97" s="22"/>
      <c r="AW97" s="22"/>
      <c r="AX97" s="22"/>
      <c r="AY97" s="22"/>
      <c r="AZ97" s="22"/>
      <c r="BA97" s="22"/>
      <c r="BB97" s="22"/>
      <c r="BC97" s="22"/>
      <c r="BD97" s="22"/>
      <c r="BE97" s="22"/>
      <c r="BF97" s="22"/>
      <c r="BG97" s="22"/>
      <c r="BH97" s="22"/>
    </row>
    <row r="98" spans="3:60" hidden="1">
      <c r="C98" s="21" t="s">
        <v>125</v>
      </c>
      <c r="D98" s="21" t="s">
        <v>107</v>
      </c>
      <c r="E98" s="22">
        <v>270</v>
      </c>
      <c r="F98" s="22">
        <v>273</v>
      </c>
      <c r="G98" s="22">
        <v>107</v>
      </c>
      <c r="H98" s="22">
        <v>256</v>
      </c>
      <c r="I98" s="22">
        <v>288</v>
      </c>
      <c r="J98" s="22">
        <v>263</v>
      </c>
      <c r="K98" s="22">
        <v>254</v>
      </c>
      <c r="L98" s="22">
        <v>260</v>
      </c>
      <c r="M98" s="22">
        <v>235</v>
      </c>
      <c r="N98" s="22">
        <v>240</v>
      </c>
      <c r="O98" s="22">
        <v>242</v>
      </c>
      <c r="P98" s="22">
        <v>234</v>
      </c>
      <c r="Q98" s="22">
        <v>235</v>
      </c>
      <c r="R98" s="22">
        <v>203</v>
      </c>
      <c r="S98" s="23">
        <v>233.84</v>
      </c>
      <c r="T98" s="23">
        <v>245</v>
      </c>
      <c r="U98" s="23">
        <v>209.5</v>
      </c>
      <c r="V98" s="23">
        <v>220</v>
      </c>
      <c r="W98" s="23">
        <v>293.85000000000002</v>
      </c>
      <c r="X98" s="23">
        <v>287.22000000000003</v>
      </c>
      <c r="Y98" s="23">
        <v>331.61</v>
      </c>
      <c r="Z98" s="23">
        <v>344.38</v>
      </c>
      <c r="AA98" s="23">
        <v>307.06</v>
      </c>
      <c r="AB98" s="23">
        <v>302.08</v>
      </c>
      <c r="AC98" s="23">
        <v>306.61</v>
      </c>
      <c r="AD98" s="23">
        <v>331.41</v>
      </c>
      <c r="AE98" s="23">
        <v>292.85000000000002</v>
      </c>
      <c r="AF98" s="23">
        <v>317.14</v>
      </c>
      <c r="AG98" s="22">
        <v>63136</v>
      </c>
      <c r="AH98" s="22">
        <v>66885</v>
      </c>
      <c r="AI98" s="22">
        <v>22417</v>
      </c>
      <c r="AJ98" s="22">
        <v>56320</v>
      </c>
      <c r="AK98" s="22">
        <v>84630</v>
      </c>
      <c r="AL98" s="22">
        <v>75540</v>
      </c>
      <c r="AM98" s="22">
        <v>84230</v>
      </c>
      <c r="AN98" s="22">
        <v>89540</v>
      </c>
      <c r="AO98" s="22">
        <v>72160</v>
      </c>
      <c r="AP98" s="22">
        <v>72500</v>
      </c>
      <c r="AQ98" s="22">
        <v>74200</v>
      </c>
      <c r="AR98" s="22">
        <v>77550</v>
      </c>
      <c r="AS98" s="22">
        <v>68820</v>
      </c>
      <c r="AT98" s="22">
        <v>64380</v>
      </c>
      <c r="AU98" s="22"/>
      <c r="AV98" s="22"/>
      <c r="AW98" s="22"/>
      <c r="AX98" s="22"/>
      <c r="AY98" s="22"/>
      <c r="AZ98" s="22"/>
      <c r="BA98" s="22"/>
      <c r="BB98" s="22"/>
      <c r="BC98" s="22"/>
      <c r="BD98" s="22"/>
      <c r="BE98" s="22"/>
      <c r="BF98" s="22"/>
      <c r="BG98" s="22"/>
      <c r="BH98" s="22"/>
    </row>
    <row r="99" spans="3:60" hidden="1">
      <c r="C99" s="21" t="s">
        <v>125</v>
      </c>
      <c r="D99" s="21" t="s">
        <v>108</v>
      </c>
      <c r="E99" s="22">
        <v>0</v>
      </c>
      <c r="F99" s="22">
        <v>0</v>
      </c>
      <c r="G99" s="22">
        <v>0</v>
      </c>
      <c r="H99" s="22">
        <v>0</v>
      </c>
      <c r="I99" s="22">
        <v>0</v>
      </c>
      <c r="J99" s="22">
        <v>0</v>
      </c>
      <c r="K99" s="22">
        <v>0</v>
      </c>
      <c r="L99" s="22">
        <v>0</v>
      </c>
      <c r="M99" s="22">
        <v>0</v>
      </c>
      <c r="N99" s="22">
        <v>0</v>
      </c>
      <c r="O99" s="22">
        <v>0</v>
      </c>
      <c r="P99" s="22">
        <v>0</v>
      </c>
      <c r="Q99" s="22">
        <v>0</v>
      </c>
      <c r="R99" s="22">
        <v>0</v>
      </c>
      <c r="S99" s="23"/>
      <c r="T99" s="23"/>
      <c r="U99" s="23"/>
      <c r="V99" s="23"/>
      <c r="W99" s="23"/>
      <c r="X99" s="23"/>
      <c r="Y99" s="23"/>
      <c r="Z99" s="23"/>
      <c r="AA99" s="23"/>
      <c r="AB99" s="23"/>
      <c r="AC99" s="23"/>
      <c r="AD99" s="23"/>
      <c r="AE99" s="23"/>
      <c r="AF99" s="23"/>
      <c r="AG99" s="22">
        <v>0</v>
      </c>
      <c r="AH99" s="22">
        <v>0</v>
      </c>
      <c r="AI99" s="22">
        <v>0</v>
      </c>
      <c r="AJ99" s="22">
        <v>8448</v>
      </c>
      <c r="AK99" s="22">
        <v>10650</v>
      </c>
      <c r="AL99" s="22">
        <v>17220</v>
      </c>
      <c r="AM99" s="22">
        <v>12810</v>
      </c>
      <c r="AN99" s="22">
        <v>17080</v>
      </c>
      <c r="AO99" s="22">
        <v>14000</v>
      </c>
      <c r="AP99" s="22">
        <v>15700</v>
      </c>
      <c r="AQ99" s="22">
        <v>14300</v>
      </c>
      <c r="AR99" s="22">
        <v>11150</v>
      </c>
      <c r="AS99" s="22">
        <v>8200</v>
      </c>
      <c r="AT99" s="22">
        <v>10470</v>
      </c>
      <c r="AU99" s="22"/>
      <c r="AV99" s="22"/>
      <c r="AW99" s="22"/>
      <c r="AX99" s="22"/>
      <c r="AY99" s="22"/>
      <c r="AZ99" s="22"/>
      <c r="BA99" s="22"/>
      <c r="BB99" s="22"/>
      <c r="BC99" s="22"/>
      <c r="BD99" s="22"/>
      <c r="BE99" s="22"/>
      <c r="BF99" s="22"/>
      <c r="BG99" s="22"/>
      <c r="BH99" s="22"/>
    </row>
    <row r="100" spans="3:60" hidden="1">
      <c r="C100" s="21" t="s">
        <v>125</v>
      </c>
      <c r="D100" s="21" t="s">
        <v>109</v>
      </c>
      <c r="E100" s="22">
        <v>0</v>
      </c>
      <c r="F100" s="22">
        <v>2</v>
      </c>
      <c r="G100" s="22">
        <v>2</v>
      </c>
      <c r="H100" s="22">
        <v>0</v>
      </c>
      <c r="I100" s="22">
        <v>0</v>
      </c>
      <c r="J100" s="22">
        <v>0</v>
      </c>
      <c r="K100" s="22">
        <v>0</v>
      </c>
      <c r="L100" s="22">
        <v>0</v>
      </c>
      <c r="M100" s="22">
        <v>0</v>
      </c>
      <c r="N100" s="22">
        <v>0</v>
      </c>
      <c r="O100" s="22">
        <v>3</v>
      </c>
      <c r="P100" s="22">
        <v>8</v>
      </c>
      <c r="Q100" s="22">
        <v>4</v>
      </c>
      <c r="R100" s="22">
        <v>0</v>
      </c>
      <c r="S100" s="23"/>
      <c r="T100" s="23">
        <v>496</v>
      </c>
      <c r="U100" s="23">
        <v>426.5</v>
      </c>
      <c r="V100" s="23"/>
      <c r="W100" s="23"/>
      <c r="X100" s="23"/>
      <c r="Y100" s="23"/>
      <c r="Z100" s="23"/>
      <c r="AA100" s="23"/>
      <c r="AB100" s="23"/>
      <c r="AC100" s="23">
        <v>370</v>
      </c>
      <c r="AD100" s="23">
        <v>427.88</v>
      </c>
      <c r="AE100" s="23">
        <v>350</v>
      </c>
      <c r="AF100" s="23"/>
      <c r="AG100" s="22">
        <v>0</v>
      </c>
      <c r="AH100" s="22">
        <v>992</v>
      </c>
      <c r="AI100" s="22">
        <v>853</v>
      </c>
      <c r="AJ100" s="22">
        <v>0</v>
      </c>
      <c r="AK100" s="22">
        <v>0</v>
      </c>
      <c r="AL100" s="22">
        <v>0</v>
      </c>
      <c r="AM100" s="22">
        <v>0</v>
      </c>
      <c r="AN100" s="22">
        <v>0</v>
      </c>
      <c r="AO100" s="22">
        <v>0</v>
      </c>
      <c r="AP100" s="22">
        <v>0</v>
      </c>
      <c r="AQ100" s="22">
        <v>1110</v>
      </c>
      <c r="AR100" s="22">
        <v>3423</v>
      </c>
      <c r="AS100" s="22">
        <v>1400</v>
      </c>
      <c r="AT100" s="22">
        <v>0</v>
      </c>
      <c r="AU100" s="22"/>
      <c r="AV100" s="22"/>
      <c r="AW100" s="22"/>
      <c r="AX100" s="22"/>
      <c r="AY100" s="22"/>
      <c r="AZ100" s="22"/>
      <c r="BA100" s="22"/>
      <c r="BB100" s="22"/>
      <c r="BC100" s="22"/>
      <c r="BD100" s="22"/>
      <c r="BE100" s="22"/>
      <c r="BF100" s="22"/>
      <c r="BG100" s="22"/>
      <c r="BH100" s="22"/>
    </row>
    <row r="101" spans="3:60" hidden="1">
      <c r="C101" s="21" t="s">
        <v>125</v>
      </c>
      <c r="D101" s="21" t="s">
        <v>110</v>
      </c>
      <c r="E101" s="22">
        <v>487</v>
      </c>
      <c r="F101" s="22">
        <v>430</v>
      </c>
      <c r="G101" s="22">
        <v>416</v>
      </c>
      <c r="H101" s="22">
        <v>456</v>
      </c>
      <c r="I101" s="22">
        <v>474</v>
      </c>
      <c r="J101" s="22">
        <v>517</v>
      </c>
      <c r="K101" s="22">
        <v>556</v>
      </c>
      <c r="L101" s="22">
        <v>545</v>
      </c>
      <c r="M101" s="22">
        <v>551</v>
      </c>
      <c r="N101" s="22">
        <v>553</v>
      </c>
      <c r="O101" s="22">
        <v>523</v>
      </c>
      <c r="P101" s="22">
        <v>542</v>
      </c>
      <c r="Q101" s="22">
        <v>537</v>
      </c>
      <c r="R101" s="22">
        <v>538</v>
      </c>
      <c r="S101" s="23">
        <v>235.15</v>
      </c>
      <c r="T101" s="23">
        <v>335.8</v>
      </c>
      <c r="U101" s="23">
        <v>306.39</v>
      </c>
      <c r="V101" s="23">
        <v>325.14999999999998</v>
      </c>
      <c r="W101" s="23">
        <v>334.65</v>
      </c>
      <c r="X101" s="23">
        <v>272.05</v>
      </c>
      <c r="Y101" s="23">
        <v>265.07</v>
      </c>
      <c r="Z101" s="23">
        <v>293.20999999999998</v>
      </c>
      <c r="AA101" s="23">
        <v>290.66000000000003</v>
      </c>
      <c r="AB101" s="23">
        <v>295.06</v>
      </c>
      <c r="AC101" s="23">
        <v>214.57</v>
      </c>
      <c r="AD101" s="23">
        <v>265.81</v>
      </c>
      <c r="AE101" s="23">
        <v>259.99</v>
      </c>
      <c r="AF101" s="23">
        <v>302.64</v>
      </c>
      <c r="AG101" s="22">
        <v>114520</v>
      </c>
      <c r="AH101" s="22">
        <v>144394</v>
      </c>
      <c r="AI101" s="22">
        <v>127457</v>
      </c>
      <c r="AJ101" s="22">
        <v>148268</v>
      </c>
      <c r="AK101" s="22">
        <v>158622</v>
      </c>
      <c r="AL101" s="22">
        <v>140649</v>
      </c>
      <c r="AM101" s="22">
        <v>147378</v>
      </c>
      <c r="AN101" s="22">
        <v>159800</v>
      </c>
      <c r="AO101" s="22">
        <v>160152</v>
      </c>
      <c r="AP101" s="22">
        <v>163166</v>
      </c>
      <c r="AQ101" s="22">
        <v>112221</v>
      </c>
      <c r="AR101" s="22">
        <v>144067</v>
      </c>
      <c r="AS101" s="22">
        <v>139613</v>
      </c>
      <c r="AT101" s="22">
        <v>162822</v>
      </c>
      <c r="AU101" s="22"/>
      <c r="AV101" s="22"/>
      <c r="AW101" s="22"/>
      <c r="AX101" s="22"/>
      <c r="AY101" s="22"/>
      <c r="AZ101" s="22"/>
      <c r="BA101" s="22"/>
      <c r="BB101" s="22"/>
      <c r="BC101" s="22"/>
      <c r="BD101" s="22"/>
      <c r="BE101" s="22"/>
      <c r="BF101" s="22"/>
      <c r="BG101" s="22"/>
      <c r="BH101" s="22"/>
    </row>
    <row r="102" spans="3:60" hidden="1">
      <c r="C102" s="21" t="s">
        <v>125</v>
      </c>
      <c r="D102" s="21" t="s">
        <v>111</v>
      </c>
      <c r="E102" s="22">
        <v>367</v>
      </c>
      <c r="F102" s="22">
        <v>353</v>
      </c>
      <c r="G102" s="22">
        <v>328</v>
      </c>
      <c r="H102" s="22">
        <v>483</v>
      </c>
      <c r="I102" s="22">
        <v>488</v>
      </c>
      <c r="J102" s="22">
        <v>576</v>
      </c>
      <c r="K102" s="22">
        <v>569</v>
      </c>
      <c r="L102" s="22">
        <v>603</v>
      </c>
      <c r="M102" s="22">
        <v>612</v>
      </c>
      <c r="N102" s="22">
        <v>614</v>
      </c>
      <c r="O102" s="22">
        <v>659</v>
      </c>
      <c r="P102" s="22">
        <v>672</v>
      </c>
      <c r="Q102" s="22">
        <v>623</v>
      </c>
      <c r="R102" s="22">
        <v>678</v>
      </c>
      <c r="S102" s="23">
        <v>260.27</v>
      </c>
      <c r="T102" s="23">
        <v>316.63</v>
      </c>
      <c r="U102" s="23">
        <v>294.66000000000003</v>
      </c>
      <c r="V102" s="23">
        <v>309.51</v>
      </c>
      <c r="W102" s="23">
        <v>323.73</v>
      </c>
      <c r="X102" s="23">
        <v>297.29000000000002</v>
      </c>
      <c r="Y102" s="23">
        <v>280.69</v>
      </c>
      <c r="Z102" s="23">
        <v>306.85000000000002</v>
      </c>
      <c r="AA102" s="23">
        <v>276.16000000000003</v>
      </c>
      <c r="AB102" s="23">
        <v>290.67</v>
      </c>
      <c r="AC102" s="23">
        <v>299.55</v>
      </c>
      <c r="AD102" s="23">
        <v>357.32</v>
      </c>
      <c r="AE102" s="23">
        <v>344.36</v>
      </c>
      <c r="AF102" s="23">
        <v>384.51</v>
      </c>
      <c r="AG102" s="22">
        <v>95520</v>
      </c>
      <c r="AH102" s="22">
        <v>111770</v>
      </c>
      <c r="AI102" s="22">
        <v>96647</v>
      </c>
      <c r="AJ102" s="22">
        <v>149491</v>
      </c>
      <c r="AK102" s="22">
        <v>157980</v>
      </c>
      <c r="AL102" s="22">
        <v>171240</v>
      </c>
      <c r="AM102" s="22">
        <v>159710</v>
      </c>
      <c r="AN102" s="22">
        <v>185030</v>
      </c>
      <c r="AO102" s="22">
        <v>169011</v>
      </c>
      <c r="AP102" s="22">
        <v>178473</v>
      </c>
      <c r="AQ102" s="22">
        <v>197403</v>
      </c>
      <c r="AR102" s="22">
        <v>240121</v>
      </c>
      <c r="AS102" s="22">
        <v>214535</v>
      </c>
      <c r="AT102" s="22">
        <v>260699</v>
      </c>
      <c r="AU102" s="22"/>
      <c r="AV102" s="22"/>
      <c r="AW102" s="22"/>
      <c r="AX102" s="22"/>
      <c r="AY102" s="22"/>
      <c r="AZ102" s="22"/>
      <c r="BA102" s="22"/>
      <c r="BB102" s="22"/>
      <c r="BC102" s="22"/>
      <c r="BD102" s="22"/>
      <c r="BE102" s="22"/>
      <c r="BF102" s="22"/>
      <c r="BG102" s="22"/>
      <c r="BH102" s="22"/>
    </row>
    <row r="103" spans="3:60" hidden="1">
      <c r="C103" s="21" t="s">
        <v>125</v>
      </c>
      <c r="D103" s="21" t="s">
        <v>112</v>
      </c>
      <c r="E103" s="22">
        <v>854</v>
      </c>
      <c r="F103" s="22">
        <v>783</v>
      </c>
      <c r="G103" s="22">
        <v>744</v>
      </c>
      <c r="H103" s="22">
        <v>939</v>
      </c>
      <c r="I103" s="22">
        <v>962</v>
      </c>
      <c r="J103" s="22">
        <v>1093</v>
      </c>
      <c r="K103" s="22">
        <v>1125</v>
      </c>
      <c r="L103" s="22">
        <v>1148</v>
      </c>
      <c r="M103" s="22">
        <v>1163</v>
      </c>
      <c r="N103" s="22">
        <v>1167</v>
      </c>
      <c r="O103" s="22">
        <v>1182</v>
      </c>
      <c r="P103" s="22">
        <v>1214</v>
      </c>
      <c r="Q103" s="22">
        <v>1160</v>
      </c>
      <c r="R103" s="22">
        <v>1216</v>
      </c>
      <c r="S103" s="23">
        <v>245.95</v>
      </c>
      <c r="T103" s="23">
        <v>327.16000000000003</v>
      </c>
      <c r="U103" s="23">
        <v>301.22000000000003</v>
      </c>
      <c r="V103" s="23">
        <v>317.10000000000002</v>
      </c>
      <c r="W103" s="23">
        <v>329.11</v>
      </c>
      <c r="X103" s="23">
        <v>285.35000000000002</v>
      </c>
      <c r="Y103" s="23">
        <v>272.97000000000003</v>
      </c>
      <c r="Z103" s="23">
        <v>300.37</v>
      </c>
      <c r="AA103" s="23">
        <v>283.02999999999997</v>
      </c>
      <c r="AB103" s="23">
        <v>292.75</v>
      </c>
      <c r="AC103" s="23">
        <v>261.95</v>
      </c>
      <c r="AD103" s="23">
        <v>316.45999999999998</v>
      </c>
      <c r="AE103" s="23">
        <v>305.3</v>
      </c>
      <c r="AF103" s="23">
        <v>348.29</v>
      </c>
      <c r="AG103" s="22">
        <v>210040</v>
      </c>
      <c r="AH103" s="22">
        <v>256164</v>
      </c>
      <c r="AI103" s="22">
        <v>224104</v>
      </c>
      <c r="AJ103" s="22">
        <v>297759</v>
      </c>
      <c r="AK103" s="22">
        <v>316602</v>
      </c>
      <c r="AL103" s="22">
        <v>311889</v>
      </c>
      <c r="AM103" s="22">
        <v>307088</v>
      </c>
      <c r="AN103" s="22">
        <v>344830</v>
      </c>
      <c r="AO103" s="22">
        <v>329163</v>
      </c>
      <c r="AP103" s="22">
        <v>341639</v>
      </c>
      <c r="AQ103" s="22">
        <v>309624</v>
      </c>
      <c r="AR103" s="22">
        <v>384188</v>
      </c>
      <c r="AS103" s="22">
        <v>354148</v>
      </c>
      <c r="AT103" s="22">
        <v>423521</v>
      </c>
      <c r="AU103" s="22"/>
      <c r="AV103" s="22"/>
      <c r="AW103" s="22"/>
      <c r="AX103" s="22"/>
      <c r="AY103" s="22"/>
      <c r="AZ103" s="22"/>
      <c r="BA103" s="22"/>
      <c r="BB103" s="22"/>
      <c r="BC103" s="22"/>
      <c r="BD103" s="22"/>
      <c r="BE103" s="22"/>
      <c r="BF103" s="22"/>
      <c r="BG103" s="22"/>
      <c r="BH103" s="22"/>
    </row>
    <row r="104" spans="3:60" hidden="1">
      <c r="C104" s="21" t="s">
        <v>125</v>
      </c>
      <c r="D104" s="21" t="s">
        <v>113</v>
      </c>
      <c r="E104" s="22">
        <v>1124</v>
      </c>
      <c r="F104" s="22">
        <v>1058</v>
      </c>
      <c r="G104" s="22">
        <v>853</v>
      </c>
      <c r="H104" s="22">
        <v>1195</v>
      </c>
      <c r="I104" s="22">
        <v>1250</v>
      </c>
      <c r="J104" s="22">
        <v>1356</v>
      </c>
      <c r="K104" s="22">
        <v>1379</v>
      </c>
      <c r="L104" s="22">
        <v>1408</v>
      </c>
      <c r="M104" s="22">
        <v>1398</v>
      </c>
      <c r="N104" s="22">
        <v>1407</v>
      </c>
      <c r="O104" s="22">
        <v>1427</v>
      </c>
      <c r="P104" s="22">
        <v>1456</v>
      </c>
      <c r="Q104" s="22">
        <v>1399</v>
      </c>
      <c r="R104" s="22">
        <v>1419</v>
      </c>
      <c r="S104" s="23">
        <v>243.04</v>
      </c>
      <c r="T104" s="23">
        <v>306.27999999999997</v>
      </c>
      <c r="U104" s="23">
        <v>290</v>
      </c>
      <c r="V104" s="23">
        <v>303.37</v>
      </c>
      <c r="W104" s="23">
        <v>329.51</v>
      </c>
      <c r="X104" s="23">
        <v>298.41000000000003</v>
      </c>
      <c r="Y104" s="23">
        <v>293.06</v>
      </c>
      <c r="Z104" s="23">
        <v>320.63</v>
      </c>
      <c r="AA104" s="23">
        <v>297.08</v>
      </c>
      <c r="AB104" s="23">
        <v>305.5</v>
      </c>
      <c r="AC104" s="23">
        <v>279.77</v>
      </c>
      <c r="AD104" s="23">
        <v>327.14</v>
      </c>
      <c r="AE104" s="23">
        <v>309.2</v>
      </c>
      <c r="AF104" s="23">
        <v>351.21</v>
      </c>
      <c r="AG104" s="22">
        <v>273176</v>
      </c>
      <c r="AH104" s="22">
        <v>324041</v>
      </c>
      <c r="AI104" s="22">
        <v>247374</v>
      </c>
      <c r="AJ104" s="22">
        <v>362527</v>
      </c>
      <c r="AK104" s="22">
        <v>411882</v>
      </c>
      <c r="AL104" s="22">
        <v>404649</v>
      </c>
      <c r="AM104" s="22">
        <v>404128</v>
      </c>
      <c r="AN104" s="22">
        <v>451450</v>
      </c>
      <c r="AO104" s="22">
        <v>415323</v>
      </c>
      <c r="AP104" s="22">
        <v>429839</v>
      </c>
      <c r="AQ104" s="22">
        <v>399234</v>
      </c>
      <c r="AR104" s="22">
        <v>476311</v>
      </c>
      <c r="AS104" s="22">
        <v>432568</v>
      </c>
      <c r="AT104" s="22">
        <v>498371</v>
      </c>
      <c r="AU104" s="22"/>
      <c r="AV104" s="22"/>
      <c r="AW104" s="22"/>
      <c r="AX104" s="22"/>
      <c r="AY104" s="22"/>
      <c r="AZ104" s="22"/>
      <c r="BA104" s="22"/>
      <c r="BB104" s="22"/>
      <c r="BC104" s="22"/>
      <c r="BD104" s="22"/>
      <c r="BE104" s="22"/>
      <c r="BF104" s="22"/>
      <c r="BG104" s="22"/>
      <c r="BH104" s="22"/>
    </row>
    <row r="105" spans="3:60" hidden="1">
      <c r="C105" s="21" t="s">
        <v>125</v>
      </c>
      <c r="D105" s="21" t="s">
        <v>114</v>
      </c>
      <c r="E105" s="22">
        <v>0</v>
      </c>
      <c r="F105" s="22">
        <v>0</v>
      </c>
      <c r="G105" s="22">
        <v>0</v>
      </c>
      <c r="H105" s="22">
        <v>0</v>
      </c>
      <c r="I105" s="22">
        <v>0</v>
      </c>
      <c r="J105" s="22">
        <v>0</v>
      </c>
      <c r="K105" s="22">
        <v>0</v>
      </c>
      <c r="L105" s="22">
        <v>0</v>
      </c>
      <c r="M105" s="22">
        <v>0</v>
      </c>
      <c r="N105" s="22">
        <v>0</v>
      </c>
      <c r="O105" s="22">
        <v>0</v>
      </c>
      <c r="P105" s="22">
        <v>0</v>
      </c>
      <c r="Q105" s="22">
        <v>0</v>
      </c>
      <c r="R105" s="22">
        <v>0</v>
      </c>
      <c r="S105" s="23"/>
      <c r="T105" s="23"/>
      <c r="U105" s="23"/>
      <c r="V105" s="23"/>
      <c r="W105" s="23"/>
      <c r="X105" s="23"/>
      <c r="Y105" s="23"/>
      <c r="Z105" s="23"/>
      <c r="AA105" s="23"/>
      <c r="AB105" s="23"/>
      <c r="AC105" s="23"/>
      <c r="AD105" s="23"/>
      <c r="AE105" s="23"/>
      <c r="AF105" s="23"/>
      <c r="AG105" s="22">
        <v>0</v>
      </c>
      <c r="AH105" s="22">
        <v>0</v>
      </c>
      <c r="AI105" s="22">
        <v>0</v>
      </c>
      <c r="AJ105" s="22">
        <v>0</v>
      </c>
      <c r="AK105" s="22">
        <v>0</v>
      </c>
      <c r="AL105" s="22">
        <v>0</v>
      </c>
      <c r="AM105" s="22">
        <v>0</v>
      </c>
      <c r="AN105" s="22">
        <v>0</v>
      </c>
      <c r="AO105" s="22">
        <v>0</v>
      </c>
      <c r="AP105" s="22">
        <v>0</v>
      </c>
      <c r="AQ105" s="22">
        <v>0</v>
      </c>
      <c r="AR105" s="22">
        <v>0</v>
      </c>
      <c r="AS105" s="22">
        <v>0</v>
      </c>
      <c r="AT105" s="22">
        <v>0</v>
      </c>
      <c r="AU105" s="22"/>
      <c r="AV105" s="22"/>
      <c r="AW105" s="22"/>
      <c r="AX105" s="22"/>
      <c r="AY105" s="22"/>
      <c r="AZ105" s="22"/>
      <c r="BA105" s="22"/>
      <c r="BB105" s="22"/>
      <c r="BC105" s="22"/>
      <c r="BD105" s="22"/>
      <c r="BE105" s="22"/>
      <c r="BF105" s="22"/>
      <c r="BG105" s="22"/>
      <c r="BH105" s="22"/>
    </row>
    <row r="106" spans="3:60" hidden="1">
      <c r="C106" s="21" t="s">
        <v>125</v>
      </c>
      <c r="D106" s="21" t="s">
        <v>115</v>
      </c>
      <c r="E106" s="22">
        <v>0</v>
      </c>
      <c r="F106" s="22">
        <v>0</v>
      </c>
      <c r="G106" s="22">
        <v>0</v>
      </c>
      <c r="H106" s="22">
        <v>0</v>
      </c>
      <c r="I106" s="22">
        <v>0</v>
      </c>
      <c r="J106" s="22">
        <v>0</v>
      </c>
      <c r="K106" s="22">
        <v>0</v>
      </c>
      <c r="L106" s="22">
        <v>0</v>
      </c>
      <c r="M106" s="22">
        <v>0</v>
      </c>
      <c r="N106" s="22">
        <v>0</v>
      </c>
      <c r="O106" s="22">
        <v>0</v>
      </c>
      <c r="P106" s="22">
        <v>0</v>
      </c>
      <c r="Q106" s="22">
        <v>0</v>
      </c>
      <c r="R106" s="22">
        <v>0</v>
      </c>
      <c r="S106" s="23"/>
      <c r="T106" s="23"/>
      <c r="U106" s="23"/>
      <c r="V106" s="23"/>
      <c r="W106" s="23"/>
      <c r="X106" s="23"/>
      <c r="Y106" s="23"/>
      <c r="Z106" s="23"/>
      <c r="AA106" s="23"/>
      <c r="AB106" s="23"/>
      <c r="AC106" s="23"/>
      <c r="AD106" s="23"/>
      <c r="AE106" s="23"/>
      <c r="AF106" s="23"/>
      <c r="AG106" s="22">
        <v>0</v>
      </c>
      <c r="AH106" s="22">
        <v>0</v>
      </c>
      <c r="AI106" s="22">
        <v>0</v>
      </c>
      <c r="AJ106" s="22">
        <v>0</v>
      </c>
      <c r="AK106" s="22">
        <v>0</v>
      </c>
      <c r="AL106" s="22">
        <v>0</v>
      </c>
      <c r="AM106" s="22">
        <v>0</v>
      </c>
      <c r="AN106" s="22">
        <v>0</v>
      </c>
      <c r="AO106" s="22">
        <v>0</v>
      </c>
      <c r="AP106" s="22">
        <v>0</v>
      </c>
      <c r="AQ106" s="22">
        <v>0</v>
      </c>
      <c r="AR106" s="22">
        <v>0</v>
      </c>
      <c r="AS106" s="22">
        <v>0</v>
      </c>
      <c r="AT106" s="22">
        <v>0</v>
      </c>
      <c r="AU106" s="22"/>
      <c r="AV106" s="22"/>
      <c r="AW106" s="22"/>
      <c r="AX106" s="22"/>
      <c r="AY106" s="22"/>
      <c r="AZ106" s="22"/>
      <c r="BA106" s="22"/>
      <c r="BB106" s="22"/>
      <c r="BC106" s="22"/>
      <c r="BD106" s="22"/>
      <c r="BE106" s="22"/>
      <c r="BF106" s="22"/>
      <c r="BG106" s="22"/>
      <c r="BH106" s="22"/>
    </row>
    <row r="107" spans="3:60" hidden="1">
      <c r="C107" s="21" t="s">
        <v>125</v>
      </c>
      <c r="D107" s="21" t="s">
        <v>116</v>
      </c>
      <c r="E107" s="22">
        <v>0</v>
      </c>
      <c r="F107" s="22">
        <v>0</v>
      </c>
      <c r="G107" s="22">
        <v>0</v>
      </c>
      <c r="H107" s="22">
        <v>0</v>
      </c>
      <c r="I107" s="22">
        <v>0</v>
      </c>
      <c r="J107" s="22">
        <v>0</v>
      </c>
      <c r="K107" s="22">
        <v>0</v>
      </c>
      <c r="L107" s="22">
        <v>0</v>
      </c>
      <c r="M107" s="22">
        <v>0</v>
      </c>
      <c r="N107" s="22">
        <v>0</v>
      </c>
      <c r="O107" s="22">
        <v>0</v>
      </c>
      <c r="P107" s="22">
        <v>0</v>
      </c>
      <c r="Q107" s="22">
        <v>0</v>
      </c>
      <c r="R107" s="22">
        <v>0</v>
      </c>
      <c r="S107" s="23"/>
      <c r="T107" s="23"/>
      <c r="U107" s="23"/>
      <c r="V107" s="23"/>
      <c r="W107" s="23"/>
      <c r="X107" s="23"/>
      <c r="Y107" s="23"/>
      <c r="Z107" s="23"/>
      <c r="AA107" s="23"/>
      <c r="AB107" s="23"/>
      <c r="AC107" s="23"/>
      <c r="AD107" s="23"/>
      <c r="AE107" s="23"/>
      <c r="AF107" s="23"/>
      <c r="AG107" s="22">
        <v>0</v>
      </c>
      <c r="AH107" s="22">
        <v>0</v>
      </c>
      <c r="AI107" s="22">
        <v>0</v>
      </c>
      <c r="AJ107" s="22">
        <v>0</v>
      </c>
      <c r="AK107" s="22">
        <v>0</v>
      </c>
      <c r="AL107" s="22">
        <v>0</v>
      </c>
      <c r="AM107" s="22">
        <v>0</v>
      </c>
      <c r="AN107" s="22">
        <v>0</v>
      </c>
      <c r="AO107" s="22">
        <v>0</v>
      </c>
      <c r="AP107" s="22">
        <v>0</v>
      </c>
      <c r="AQ107" s="22">
        <v>0</v>
      </c>
      <c r="AR107" s="22">
        <v>0</v>
      </c>
      <c r="AS107" s="22">
        <v>0</v>
      </c>
      <c r="AT107" s="22">
        <v>0</v>
      </c>
      <c r="AU107" s="22"/>
      <c r="AV107" s="22"/>
      <c r="AW107" s="22"/>
      <c r="AX107" s="22"/>
      <c r="AY107" s="22"/>
      <c r="AZ107" s="22"/>
      <c r="BA107" s="22"/>
      <c r="BB107" s="22"/>
      <c r="BC107" s="22"/>
      <c r="BD107" s="22"/>
      <c r="BE107" s="22"/>
      <c r="BF107" s="22"/>
      <c r="BG107" s="22"/>
      <c r="BH107" s="22"/>
    </row>
    <row r="108" spans="3:60" hidden="1">
      <c r="C108" s="21" t="s">
        <v>125</v>
      </c>
      <c r="D108" s="21" t="s">
        <v>117</v>
      </c>
      <c r="E108" s="22">
        <v>0</v>
      </c>
      <c r="F108" s="22">
        <v>0</v>
      </c>
      <c r="G108" s="22">
        <v>0</v>
      </c>
      <c r="H108" s="22">
        <v>0</v>
      </c>
      <c r="I108" s="22">
        <v>0</v>
      </c>
      <c r="J108" s="22">
        <v>0</v>
      </c>
      <c r="K108" s="22">
        <v>0</v>
      </c>
      <c r="L108" s="22">
        <v>0</v>
      </c>
      <c r="M108" s="22">
        <v>0</v>
      </c>
      <c r="N108" s="22">
        <v>0</v>
      </c>
      <c r="O108" s="22">
        <v>0</v>
      </c>
      <c r="P108" s="22">
        <v>0</v>
      </c>
      <c r="Q108" s="22">
        <v>0</v>
      </c>
      <c r="R108" s="22">
        <v>0</v>
      </c>
      <c r="S108" s="23"/>
      <c r="T108" s="23"/>
      <c r="U108" s="23"/>
      <c r="V108" s="23"/>
      <c r="W108" s="23"/>
      <c r="X108" s="23"/>
      <c r="Y108" s="23"/>
      <c r="Z108" s="23"/>
      <c r="AA108" s="23"/>
      <c r="AB108" s="23"/>
      <c r="AC108" s="23"/>
      <c r="AD108" s="23"/>
      <c r="AE108" s="23"/>
      <c r="AF108" s="23"/>
      <c r="AG108" s="22">
        <v>0</v>
      </c>
      <c r="AH108" s="22">
        <v>0</v>
      </c>
      <c r="AI108" s="22">
        <v>0</v>
      </c>
      <c r="AJ108" s="22">
        <v>0</v>
      </c>
      <c r="AK108" s="22">
        <v>0</v>
      </c>
      <c r="AL108" s="22">
        <v>0</v>
      </c>
      <c r="AM108" s="22">
        <v>0</v>
      </c>
      <c r="AN108" s="22">
        <v>0</v>
      </c>
      <c r="AO108" s="22">
        <v>0</v>
      </c>
      <c r="AP108" s="22">
        <v>0</v>
      </c>
      <c r="AQ108" s="22">
        <v>0</v>
      </c>
      <c r="AR108" s="22">
        <v>0</v>
      </c>
      <c r="AS108" s="22">
        <v>0</v>
      </c>
      <c r="AT108" s="22">
        <v>0</v>
      </c>
      <c r="AU108" s="22"/>
      <c r="AV108" s="22"/>
      <c r="AW108" s="22"/>
      <c r="AX108" s="22"/>
      <c r="AY108" s="22"/>
      <c r="AZ108" s="22"/>
      <c r="BA108" s="22"/>
      <c r="BB108" s="22"/>
      <c r="BC108" s="22"/>
      <c r="BD108" s="22"/>
      <c r="BE108" s="22"/>
      <c r="BF108" s="22"/>
      <c r="BG108" s="22"/>
      <c r="BH108" s="22"/>
    </row>
    <row r="109" spans="3:60" hidden="1">
      <c r="C109" s="21" t="s">
        <v>125</v>
      </c>
      <c r="D109" s="21" t="s">
        <v>118</v>
      </c>
      <c r="E109" s="22">
        <v>1124</v>
      </c>
      <c r="F109" s="22">
        <v>1058</v>
      </c>
      <c r="G109" s="22">
        <v>853</v>
      </c>
      <c r="H109" s="22">
        <v>1195</v>
      </c>
      <c r="I109" s="22">
        <v>1250</v>
      </c>
      <c r="J109" s="22">
        <v>1356</v>
      </c>
      <c r="K109" s="22">
        <v>1379</v>
      </c>
      <c r="L109" s="22">
        <v>1408</v>
      </c>
      <c r="M109" s="22">
        <v>1398</v>
      </c>
      <c r="N109" s="22">
        <v>1407</v>
      </c>
      <c r="O109" s="22">
        <v>1427</v>
      </c>
      <c r="P109" s="22">
        <v>1456</v>
      </c>
      <c r="Q109" s="22">
        <v>1399</v>
      </c>
      <c r="R109" s="22">
        <v>1419</v>
      </c>
      <c r="S109" s="23"/>
      <c r="T109" s="23"/>
      <c r="U109" s="23"/>
      <c r="V109" s="23"/>
      <c r="W109" s="23"/>
      <c r="X109" s="23"/>
      <c r="Y109" s="23"/>
      <c r="Z109" s="23"/>
      <c r="AA109" s="23"/>
      <c r="AB109" s="23"/>
      <c r="AC109" s="23"/>
      <c r="AD109" s="23"/>
      <c r="AE109" s="23"/>
      <c r="AF109" s="23"/>
      <c r="AG109" s="22">
        <v>273176</v>
      </c>
      <c r="AH109" s="22">
        <v>324041</v>
      </c>
      <c r="AI109" s="22">
        <v>247374</v>
      </c>
      <c r="AJ109" s="22">
        <v>362527</v>
      </c>
      <c r="AK109" s="22">
        <v>411882</v>
      </c>
      <c r="AL109" s="22">
        <v>404649</v>
      </c>
      <c r="AM109" s="22">
        <v>404128</v>
      </c>
      <c r="AN109" s="22">
        <v>451450</v>
      </c>
      <c r="AO109" s="22">
        <v>415323</v>
      </c>
      <c r="AP109" s="22">
        <v>429839</v>
      </c>
      <c r="AQ109" s="22">
        <v>399234</v>
      </c>
      <c r="AR109" s="22">
        <v>476311</v>
      </c>
      <c r="AS109" s="22">
        <v>432568</v>
      </c>
      <c r="AT109" s="22">
        <v>498371</v>
      </c>
      <c r="AU109" s="22"/>
      <c r="AV109" s="22"/>
      <c r="AW109" s="22"/>
      <c r="AX109" s="22"/>
      <c r="AY109" s="22"/>
      <c r="AZ109" s="22"/>
      <c r="BA109" s="22"/>
      <c r="BB109" s="22"/>
      <c r="BC109" s="22"/>
      <c r="BD109" s="22"/>
      <c r="BE109" s="22"/>
      <c r="BF109" s="22"/>
      <c r="BG109" s="22"/>
      <c r="BH109" s="22"/>
    </row>
    <row r="110" spans="3:60" hidden="1">
      <c r="C110" s="21" t="s">
        <v>126</v>
      </c>
      <c r="D110" s="21" t="s">
        <v>107</v>
      </c>
      <c r="E110" s="22">
        <v>5306</v>
      </c>
      <c r="F110" s="22">
        <v>5048</v>
      </c>
      <c r="G110" s="22">
        <v>4896</v>
      </c>
      <c r="H110" s="22">
        <v>4999</v>
      </c>
      <c r="I110" s="22">
        <v>5324</v>
      </c>
      <c r="J110" s="22">
        <v>5326</v>
      </c>
      <c r="K110" s="22">
        <v>5473</v>
      </c>
      <c r="L110" s="22">
        <v>5738</v>
      </c>
      <c r="M110" s="22">
        <v>5866</v>
      </c>
      <c r="N110" s="22">
        <v>6117</v>
      </c>
      <c r="O110" s="22">
        <v>6533</v>
      </c>
      <c r="P110" s="22">
        <v>6688</v>
      </c>
      <c r="Q110" s="22">
        <v>6458</v>
      </c>
      <c r="R110" s="22">
        <v>6130</v>
      </c>
      <c r="S110" s="23">
        <v>242</v>
      </c>
      <c r="T110" s="23">
        <v>322</v>
      </c>
      <c r="U110" s="23">
        <v>252.49</v>
      </c>
      <c r="V110" s="23">
        <v>315.86</v>
      </c>
      <c r="W110" s="23">
        <v>315</v>
      </c>
      <c r="X110" s="23">
        <v>298</v>
      </c>
      <c r="Y110" s="23">
        <v>271</v>
      </c>
      <c r="Z110" s="23">
        <v>317.89999999999998</v>
      </c>
      <c r="AA110" s="23">
        <v>314.29000000000002</v>
      </c>
      <c r="AB110" s="23">
        <v>333.7</v>
      </c>
      <c r="AC110" s="23">
        <v>325.33</v>
      </c>
      <c r="AD110" s="23">
        <v>322.64</v>
      </c>
      <c r="AE110" s="23">
        <v>286.27</v>
      </c>
      <c r="AF110" s="23">
        <v>298.27</v>
      </c>
      <c r="AG110" s="22">
        <v>1284052</v>
      </c>
      <c r="AH110" s="22">
        <v>1625456</v>
      </c>
      <c r="AI110" s="22">
        <v>1236210</v>
      </c>
      <c r="AJ110" s="22">
        <v>1579000</v>
      </c>
      <c r="AK110" s="22">
        <v>1677065</v>
      </c>
      <c r="AL110" s="22">
        <v>1587148</v>
      </c>
      <c r="AM110" s="22">
        <v>1483183</v>
      </c>
      <c r="AN110" s="22">
        <v>1824092</v>
      </c>
      <c r="AO110" s="22">
        <v>1843634</v>
      </c>
      <c r="AP110" s="22">
        <v>2041231</v>
      </c>
      <c r="AQ110" s="22">
        <v>2125413</v>
      </c>
      <c r="AR110" s="22">
        <v>2157802</v>
      </c>
      <c r="AS110" s="22">
        <v>1848748</v>
      </c>
      <c r="AT110" s="22">
        <v>1828388</v>
      </c>
      <c r="AU110" s="22"/>
      <c r="AV110" s="22"/>
      <c r="AW110" s="22"/>
      <c r="AX110" s="22"/>
      <c r="AY110" s="22"/>
      <c r="AZ110" s="22"/>
      <c r="BA110" s="22"/>
      <c r="BB110" s="22"/>
      <c r="BC110" s="22"/>
      <c r="BD110" s="22"/>
      <c r="BE110" s="22"/>
      <c r="BF110" s="22"/>
      <c r="BG110" s="22"/>
      <c r="BH110" s="22"/>
    </row>
    <row r="111" spans="3:60" hidden="1">
      <c r="C111" s="21" t="s">
        <v>126</v>
      </c>
      <c r="D111" s="21" t="s">
        <v>108</v>
      </c>
      <c r="E111" s="22">
        <v>0</v>
      </c>
      <c r="F111" s="22">
        <v>0</v>
      </c>
      <c r="G111" s="22">
        <v>0</v>
      </c>
      <c r="H111" s="22">
        <v>0</v>
      </c>
      <c r="I111" s="22">
        <v>0</v>
      </c>
      <c r="J111" s="22">
        <v>0</v>
      </c>
      <c r="K111" s="22">
        <v>0</v>
      </c>
      <c r="L111" s="22">
        <v>0</v>
      </c>
      <c r="M111" s="22">
        <v>0</v>
      </c>
      <c r="N111" s="22">
        <v>0</v>
      </c>
      <c r="O111" s="22">
        <v>0</v>
      </c>
      <c r="P111" s="22">
        <v>0</v>
      </c>
      <c r="Q111" s="22">
        <v>0</v>
      </c>
      <c r="R111" s="22">
        <v>0</v>
      </c>
      <c r="S111" s="23"/>
      <c r="T111" s="23"/>
      <c r="U111" s="23"/>
      <c r="V111" s="23"/>
      <c r="W111" s="23"/>
      <c r="X111" s="23"/>
      <c r="Y111" s="23"/>
      <c r="Z111" s="23"/>
      <c r="AA111" s="23"/>
      <c r="AB111" s="23"/>
      <c r="AC111" s="23"/>
      <c r="AD111" s="23"/>
      <c r="AE111" s="23"/>
      <c r="AF111" s="23"/>
      <c r="AG111" s="22">
        <v>884300</v>
      </c>
      <c r="AH111" s="22">
        <v>500665</v>
      </c>
      <c r="AI111" s="22">
        <v>865347</v>
      </c>
      <c r="AJ111" s="22">
        <v>329000</v>
      </c>
      <c r="AK111" s="22">
        <v>404244</v>
      </c>
      <c r="AL111" s="22">
        <v>495318</v>
      </c>
      <c r="AM111" s="22">
        <v>591084</v>
      </c>
      <c r="AN111" s="22">
        <v>499934</v>
      </c>
      <c r="AO111" s="22">
        <v>505634</v>
      </c>
      <c r="AP111" s="22">
        <v>593445</v>
      </c>
      <c r="AQ111" s="22">
        <v>724678</v>
      </c>
      <c r="AR111" s="22">
        <v>617196</v>
      </c>
      <c r="AS111" s="22">
        <v>389981</v>
      </c>
      <c r="AT111" s="22">
        <v>532630</v>
      </c>
      <c r="AU111" s="22"/>
      <c r="AV111" s="22"/>
      <c r="AW111" s="22"/>
      <c r="AX111" s="22"/>
      <c r="AY111" s="22"/>
      <c r="AZ111" s="22"/>
      <c r="BA111" s="22"/>
      <c r="BB111" s="22"/>
      <c r="BC111" s="22"/>
      <c r="BD111" s="22"/>
      <c r="BE111" s="22"/>
      <c r="BF111" s="22"/>
      <c r="BG111" s="22"/>
      <c r="BH111" s="22"/>
    </row>
    <row r="112" spans="3:60" hidden="1">
      <c r="C112" s="21" t="s">
        <v>126</v>
      </c>
      <c r="D112" s="21" t="s">
        <v>109</v>
      </c>
      <c r="E112" s="22">
        <v>0</v>
      </c>
      <c r="F112" s="22">
        <v>0</v>
      </c>
      <c r="G112" s="22">
        <v>0</v>
      </c>
      <c r="H112" s="22">
        <v>45</v>
      </c>
      <c r="I112" s="22">
        <v>24</v>
      </c>
      <c r="J112" s="22">
        <v>0</v>
      </c>
      <c r="K112" s="22">
        <v>0</v>
      </c>
      <c r="L112" s="22">
        <v>0</v>
      </c>
      <c r="M112" s="22">
        <v>20</v>
      </c>
      <c r="N112" s="22">
        <v>20</v>
      </c>
      <c r="O112" s="22">
        <v>44</v>
      </c>
      <c r="P112" s="22">
        <v>11</v>
      </c>
      <c r="Q112" s="22">
        <v>20</v>
      </c>
      <c r="R112" s="22">
        <v>65</v>
      </c>
      <c r="S112" s="23"/>
      <c r="T112" s="23"/>
      <c r="U112" s="23"/>
      <c r="V112" s="23">
        <v>490</v>
      </c>
      <c r="W112" s="23">
        <v>500</v>
      </c>
      <c r="X112" s="23"/>
      <c r="Y112" s="23"/>
      <c r="Z112" s="23"/>
      <c r="AA112" s="23">
        <v>480</v>
      </c>
      <c r="AB112" s="23">
        <v>480</v>
      </c>
      <c r="AC112" s="23">
        <v>378</v>
      </c>
      <c r="AD112" s="23">
        <v>378</v>
      </c>
      <c r="AE112" s="23">
        <v>378</v>
      </c>
      <c r="AF112" s="23">
        <v>378</v>
      </c>
      <c r="AG112" s="22">
        <v>0</v>
      </c>
      <c r="AH112" s="22">
        <v>0</v>
      </c>
      <c r="AI112" s="22">
        <v>0</v>
      </c>
      <c r="AJ112" s="22">
        <v>22050</v>
      </c>
      <c r="AK112" s="22">
        <v>12000</v>
      </c>
      <c r="AL112" s="22">
        <v>0</v>
      </c>
      <c r="AM112" s="22">
        <v>0</v>
      </c>
      <c r="AN112" s="22">
        <v>0</v>
      </c>
      <c r="AO112" s="22">
        <v>9600</v>
      </c>
      <c r="AP112" s="22">
        <v>9600</v>
      </c>
      <c r="AQ112" s="22">
        <v>16632</v>
      </c>
      <c r="AR112" s="22">
        <v>4158</v>
      </c>
      <c r="AS112" s="22">
        <v>7560</v>
      </c>
      <c r="AT112" s="22">
        <v>24570</v>
      </c>
      <c r="AU112" s="22"/>
      <c r="AV112" s="22"/>
      <c r="AW112" s="22"/>
      <c r="AX112" s="22"/>
      <c r="AY112" s="22"/>
      <c r="AZ112" s="22"/>
      <c r="BA112" s="22"/>
      <c r="BB112" s="22"/>
      <c r="BC112" s="22"/>
      <c r="BD112" s="22"/>
      <c r="BE112" s="22"/>
      <c r="BF112" s="22"/>
      <c r="BG112" s="22"/>
      <c r="BH112" s="22"/>
    </row>
    <row r="113" spans="3:60" hidden="1">
      <c r="C113" s="21" t="s">
        <v>126</v>
      </c>
      <c r="D113" s="21" t="s">
        <v>110</v>
      </c>
      <c r="E113" s="22">
        <v>1094</v>
      </c>
      <c r="F113" s="22">
        <v>1385</v>
      </c>
      <c r="G113" s="22">
        <v>1152</v>
      </c>
      <c r="H113" s="22">
        <v>1334</v>
      </c>
      <c r="I113" s="22">
        <v>1323</v>
      </c>
      <c r="J113" s="22">
        <v>1156</v>
      </c>
      <c r="K113" s="22">
        <v>1215</v>
      </c>
      <c r="L113" s="22">
        <v>1290</v>
      </c>
      <c r="M113" s="22">
        <v>1075</v>
      </c>
      <c r="N113" s="22">
        <v>1064</v>
      </c>
      <c r="O113" s="22">
        <v>968</v>
      </c>
      <c r="P113" s="22">
        <v>991</v>
      </c>
      <c r="Q113" s="22">
        <v>1005</v>
      </c>
      <c r="R113" s="22">
        <v>905</v>
      </c>
      <c r="S113" s="23">
        <v>141.09</v>
      </c>
      <c r="T113" s="23">
        <v>196.78</v>
      </c>
      <c r="U113" s="23">
        <v>202</v>
      </c>
      <c r="V113" s="23">
        <v>194.03</v>
      </c>
      <c r="W113" s="23">
        <v>192.46</v>
      </c>
      <c r="X113" s="23">
        <v>218.52</v>
      </c>
      <c r="Y113" s="23">
        <v>224.48</v>
      </c>
      <c r="Z113" s="23">
        <v>239.25</v>
      </c>
      <c r="AA113" s="23">
        <v>233.04</v>
      </c>
      <c r="AB113" s="23">
        <v>242.46</v>
      </c>
      <c r="AC113" s="23">
        <v>207.23</v>
      </c>
      <c r="AD113" s="23">
        <v>201.03</v>
      </c>
      <c r="AE113" s="23">
        <v>198.79</v>
      </c>
      <c r="AF113" s="23">
        <v>289.81</v>
      </c>
      <c r="AG113" s="22">
        <v>154353</v>
      </c>
      <c r="AH113" s="22">
        <v>272545</v>
      </c>
      <c r="AI113" s="22">
        <v>232708</v>
      </c>
      <c r="AJ113" s="22">
        <v>258830</v>
      </c>
      <c r="AK113" s="22">
        <v>254630</v>
      </c>
      <c r="AL113" s="22">
        <v>252604</v>
      </c>
      <c r="AM113" s="22">
        <v>272742</v>
      </c>
      <c r="AN113" s="22">
        <v>308636</v>
      </c>
      <c r="AO113" s="22">
        <v>250516</v>
      </c>
      <c r="AP113" s="22">
        <v>257982</v>
      </c>
      <c r="AQ113" s="22">
        <v>200600</v>
      </c>
      <c r="AR113" s="22">
        <v>199216</v>
      </c>
      <c r="AS113" s="22">
        <v>199783</v>
      </c>
      <c r="AT113" s="22">
        <v>262279</v>
      </c>
      <c r="AU113" s="22"/>
      <c r="AV113" s="22"/>
      <c r="AW113" s="22"/>
      <c r="AX113" s="22"/>
      <c r="AY113" s="22"/>
      <c r="AZ113" s="22"/>
      <c r="BA113" s="22"/>
      <c r="BB113" s="22"/>
      <c r="BC113" s="22"/>
      <c r="BD113" s="22"/>
      <c r="BE113" s="22"/>
      <c r="BF113" s="22"/>
      <c r="BG113" s="22"/>
      <c r="BH113" s="22"/>
    </row>
    <row r="114" spans="3:60" hidden="1">
      <c r="C114" s="21" t="s">
        <v>126</v>
      </c>
      <c r="D114" s="21" t="s">
        <v>111</v>
      </c>
      <c r="E114" s="22">
        <v>3425</v>
      </c>
      <c r="F114" s="22">
        <v>4425</v>
      </c>
      <c r="G114" s="22">
        <v>4085</v>
      </c>
      <c r="H114" s="22">
        <v>4093</v>
      </c>
      <c r="I114" s="22">
        <v>4784</v>
      </c>
      <c r="J114" s="22">
        <v>5137</v>
      </c>
      <c r="K114" s="22">
        <v>5444</v>
      </c>
      <c r="L114" s="22">
        <v>5955</v>
      </c>
      <c r="M114" s="22">
        <v>5243</v>
      </c>
      <c r="N114" s="22">
        <v>5398</v>
      </c>
      <c r="O114" s="22">
        <v>5740</v>
      </c>
      <c r="P114" s="22">
        <v>5587</v>
      </c>
      <c r="Q114" s="22">
        <v>5842</v>
      </c>
      <c r="R114" s="22">
        <v>6002</v>
      </c>
      <c r="S114" s="23">
        <v>219.43</v>
      </c>
      <c r="T114" s="23">
        <v>220.46</v>
      </c>
      <c r="U114" s="23">
        <v>218.55</v>
      </c>
      <c r="V114" s="23">
        <v>224.92</v>
      </c>
      <c r="W114" s="23">
        <v>274.45999999999998</v>
      </c>
      <c r="X114" s="23">
        <v>252.96</v>
      </c>
      <c r="Y114" s="23">
        <v>248.97</v>
      </c>
      <c r="Z114" s="23">
        <v>259.52999999999997</v>
      </c>
      <c r="AA114" s="23">
        <v>257</v>
      </c>
      <c r="AB114" s="23">
        <v>267.27</v>
      </c>
      <c r="AC114" s="23">
        <v>277.51</v>
      </c>
      <c r="AD114" s="23">
        <v>269.2</v>
      </c>
      <c r="AE114" s="23">
        <v>237.01</v>
      </c>
      <c r="AF114" s="23">
        <v>259.91000000000003</v>
      </c>
      <c r="AG114" s="22">
        <v>751531</v>
      </c>
      <c r="AH114" s="22">
        <v>975519</v>
      </c>
      <c r="AI114" s="22">
        <v>892781</v>
      </c>
      <c r="AJ114" s="22">
        <v>920604</v>
      </c>
      <c r="AK114" s="22">
        <v>1313040</v>
      </c>
      <c r="AL114" s="22">
        <v>1299448</v>
      </c>
      <c r="AM114" s="22">
        <v>1355401</v>
      </c>
      <c r="AN114" s="22">
        <v>1545496</v>
      </c>
      <c r="AO114" s="22">
        <v>1347451</v>
      </c>
      <c r="AP114" s="22">
        <v>1442746</v>
      </c>
      <c r="AQ114" s="22">
        <v>1592920</v>
      </c>
      <c r="AR114" s="22">
        <v>1504000</v>
      </c>
      <c r="AS114" s="22">
        <v>1384600</v>
      </c>
      <c r="AT114" s="22">
        <v>1560000</v>
      </c>
      <c r="AU114" s="22"/>
      <c r="AV114" s="22"/>
      <c r="AW114" s="22"/>
      <c r="AX114" s="22"/>
      <c r="AY114" s="22"/>
      <c r="AZ114" s="22"/>
      <c r="BA114" s="22"/>
      <c r="BB114" s="22"/>
      <c r="BC114" s="22"/>
      <c r="BD114" s="22"/>
      <c r="BE114" s="22"/>
      <c r="BF114" s="22"/>
      <c r="BG114" s="22"/>
      <c r="BH114" s="22"/>
    </row>
    <row r="115" spans="3:60" hidden="1">
      <c r="C115" s="21" t="s">
        <v>126</v>
      </c>
      <c r="D115" s="21" t="s">
        <v>112</v>
      </c>
      <c r="E115" s="22">
        <v>4519</v>
      </c>
      <c r="F115" s="22">
        <v>5810</v>
      </c>
      <c r="G115" s="22">
        <v>5237</v>
      </c>
      <c r="H115" s="22">
        <v>5427</v>
      </c>
      <c r="I115" s="22">
        <v>6107</v>
      </c>
      <c r="J115" s="22">
        <v>6293</v>
      </c>
      <c r="K115" s="22">
        <v>6659</v>
      </c>
      <c r="L115" s="22">
        <v>7245</v>
      </c>
      <c r="M115" s="22">
        <v>6318</v>
      </c>
      <c r="N115" s="22">
        <v>6462</v>
      </c>
      <c r="O115" s="22">
        <v>6708</v>
      </c>
      <c r="P115" s="22">
        <v>6578</v>
      </c>
      <c r="Q115" s="22">
        <v>6847</v>
      </c>
      <c r="R115" s="22">
        <v>6907</v>
      </c>
      <c r="S115" s="23">
        <v>200.46</v>
      </c>
      <c r="T115" s="23">
        <v>214.81</v>
      </c>
      <c r="U115" s="23">
        <v>214.91</v>
      </c>
      <c r="V115" s="23">
        <v>217.33</v>
      </c>
      <c r="W115" s="23">
        <v>256.7</v>
      </c>
      <c r="X115" s="23">
        <v>246.63</v>
      </c>
      <c r="Y115" s="23">
        <v>244.5</v>
      </c>
      <c r="Z115" s="23">
        <v>255.92</v>
      </c>
      <c r="AA115" s="23">
        <v>252.92</v>
      </c>
      <c r="AB115" s="23">
        <v>263.19</v>
      </c>
      <c r="AC115" s="23">
        <v>267.37</v>
      </c>
      <c r="AD115" s="23">
        <v>258.93</v>
      </c>
      <c r="AE115" s="23">
        <v>231.4</v>
      </c>
      <c r="AF115" s="23">
        <v>263.83</v>
      </c>
      <c r="AG115" s="22">
        <v>905884</v>
      </c>
      <c r="AH115" s="22">
        <v>1248064</v>
      </c>
      <c r="AI115" s="22">
        <v>1125489</v>
      </c>
      <c r="AJ115" s="22">
        <v>1179434</v>
      </c>
      <c r="AK115" s="22">
        <v>1567670</v>
      </c>
      <c r="AL115" s="22">
        <v>1552052</v>
      </c>
      <c r="AM115" s="22">
        <v>1628143</v>
      </c>
      <c r="AN115" s="22">
        <v>1854132</v>
      </c>
      <c r="AO115" s="22">
        <v>1597967</v>
      </c>
      <c r="AP115" s="22">
        <v>1700728</v>
      </c>
      <c r="AQ115" s="22">
        <v>1793520</v>
      </c>
      <c r="AR115" s="22">
        <v>1703216</v>
      </c>
      <c r="AS115" s="22">
        <v>1584383</v>
      </c>
      <c r="AT115" s="22">
        <v>1822279</v>
      </c>
      <c r="AU115" s="22"/>
      <c r="AV115" s="22"/>
      <c r="AW115" s="22"/>
      <c r="AX115" s="22"/>
      <c r="AY115" s="22"/>
      <c r="AZ115" s="22"/>
      <c r="BA115" s="22"/>
      <c r="BB115" s="22"/>
      <c r="BC115" s="22"/>
      <c r="BD115" s="22"/>
      <c r="BE115" s="22"/>
      <c r="BF115" s="22"/>
      <c r="BG115" s="22"/>
      <c r="BH115" s="22"/>
    </row>
    <row r="116" spans="3:60" hidden="1">
      <c r="C116" s="21" t="s">
        <v>126</v>
      </c>
      <c r="D116" s="21" t="s">
        <v>113</v>
      </c>
      <c r="E116" s="22">
        <v>9825</v>
      </c>
      <c r="F116" s="22">
        <v>10858</v>
      </c>
      <c r="G116" s="22">
        <v>10133</v>
      </c>
      <c r="H116" s="22">
        <v>10471</v>
      </c>
      <c r="I116" s="22">
        <v>11455</v>
      </c>
      <c r="J116" s="22">
        <v>11619</v>
      </c>
      <c r="K116" s="22">
        <v>12132</v>
      </c>
      <c r="L116" s="22">
        <v>12983</v>
      </c>
      <c r="M116" s="22">
        <v>12204</v>
      </c>
      <c r="N116" s="22">
        <v>12599</v>
      </c>
      <c r="O116" s="22">
        <v>13285</v>
      </c>
      <c r="P116" s="22">
        <v>13277</v>
      </c>
      <c r="Q116" s="22">
        <v>13325</v>
      </c>
      <c r="R116" s="22">
        <v>13102</v>
      </c>
      <c r="S116" s="23">
        <v>312.89999999999998</v>
      </c>
      <c r="T116" s="23">
        <v>310.76</v>
      </c>
      <c r="U116" s="23">
        <v>318.47000000000003</v>
      </c>
      <c r="V116" s="23">
        <v>296.95999999999998</v>
      </c>
      <c r="W116" s="23">
        <v>319.60000000000002</v>
      </c>
      <c r="X116" s="23">
        <v>312.81</v>
      </c>
      <c r="Y116" s="23">
        <v>305.18</v>
      </c>
      <c r="Z116" s="23">
        <v>321.82</v>
      </c>
      <c r="AA116" s="23">
        <v>324.22000000000003</v>
      </c>
      <c r="AB116" s="23">
        <v>344.87</v>
      </c>
      <c r="AC116" s="23">
        <v>350.79</v>
      </c>
      <c r="AD116" s="23">
        <v>337.6</v>
      </c>
      <c r="AE116" s="23">
        <v>287.48</v>
      </c>
      <c r="AF116" s="23">
        <v>321.16000000000003</v>
      </c>
      <c r="AG116" s="22">
        <v>3074236</v>
      </c>
      <c r="AH116" s="22">
        <v>3374185</v>
      </c>
      <c r="AI116" s="22">
        <v>3227046</v>
      </c>
      <c r="AJ116" s="22">
        <v>3109484</v>
      </c>
      <c r="AK116" s="22">
        <v>3660979</v>
      </c>
      <c r="AL116" s="22">
        <v>3634518</v>
      </c>
      <c r="AM116" s="22">
        <v>3702410</v>
      </c>
      <c r="AN116" s="22">
        <v>4178158</v>
      </c>
      <c r="AO116" s="22">
        <v>3956835</v>
      </c>
      <c r="AP116" s="22">
        <v>4345004</v>
      </c>
      <c r="AQ116" s="22">
        <v>4660243</v>
      </c>
      <c r="AR116" s="22">
        <v>4482372</v>
      </c>
      <c r="AS116" s="22">
        <v>3830672</v>
      </c>
      <c r="AT116" s="22">
        <v>4207867</v>
      </c>
      <c r="AU116" s="22"/>
      <c r="AV116" s="22"/>
      <c r="AW116" s="22"/>
      <c r="AX116" s="22"/>
      <c r="AY116" s="22"/>
      <c r="AZ116" s="22"/>
      <c r="BA116" s="22"/>
      <c r="BB116" s="22"/>
      <c r="BC116" s="22"/>
      <c r="BD116" s="22"/>
      <c r="BE116" s="22"/>
      <c r="BF116" s="22"/>
      <c r="BG116" s="22"/>
      <c r="BH116" s="22"/>
    </row>
    <row r="117" spans="3:60" hidden="1">
      <c r="C117" s="21" t="s">
        <v>126</v>
      </c>
      <c r="D117" s="21" t="s">
        <v>114</v>
      </c>
      <c r="E117" s="22">
        <v>0</v>
      </c>
      <c r="F117" s="22">
        <v>0</v>
      </c>
      <c r="G117" s="22">
        <v>0</v>
      </c>
      <c r="H117" s="22">
        <v>0</v>
      </c>
      <c r="I117" s="22">
        <v>0</v>
      </c>
      <c r="J117" s="22">
        <v>0</v>
      </c>
      <c r="K117" s="22">
        <v>0</v>
      </c>
      <c r="L117" s="22">
        <v>0</v>
      </c>
      <c r="M117" s="22">
        <v>0</v>
      </c>
      <c r="N117" s="22">
        <v>0</v>
      </c>
      <c r="O117" s="22">
        <v>0</v>
      </c>
      <c r="P117" s="22">
        <v>0</v>
      </c>
      <c r="Q117" s="22">
        <v>0</v>
      </c>
      <c r="R117" s="22">
        <v>0</v>
      </c>
      <c r="S117" s="23"/>
      <c r="T117" s="23"/>
      <c r="U117" s="23"/>
      <c r="V117" s="23"/>
      <c r="W117" s="23"/>
      <c r="X117" s="23"/>
      <c r="Y117" s="23"/>
      <c r="Z117" s="23"/>
      <c r="AA117" s="23"/>
      <c r="AB117" s="23"/>
      <c r="AC117" s="23"/>
      <c r="AD117" s="23"/>
      <c r="AE117" s="23"/>
      <c r="AF117" s="23"/>
      <c r="AG117" s="22">
        <v>0</v>
      </c>
      <c r="AH117" s="22">
        <v>0</v>
      </c>
      <c r="AI117" s="22">
        <v>0</v>
      </c>
      <c r="AJ117" s="22">
        <v>0</v>
      </c>
      <c r="AK117" s="22">
        <v>0</v>
      </c>
      <c r="AL117" s="22">
        <v>0</v>
      </c>
      <c r="AM117" s="22">
        <v>0</v>
      </c>
      <c r="AN117" s="22">
        <v>0</v>
      </c>
      <c r="AO117" s="22">
        <v>0</v>
      </c>
      <c r="AP117" s="22">
        <v>0</v>
      </c>
      <c r="AQ117" s="22">
        <v>0</v>
      </c>
      <c r="AR117" s="22">
        <v>0</v>
      </c>
      <c r="AS117" s="22">
        <v>0</v>
      </c>
      <c r="AT117" s="22">
        <v>0</v>
      </c>
      <c r="AU117" s="22"/>
      <c r="AV117" s="22"/>
      <c r="AW117" s="22"/>
      <c r="AX117" s="22"/>
      <c r="AY117" s="22"/>
      <c r="AZ117" s="22"/>
      <c r="BA117" s="22"/>
      <c r="BB117" s="22"/>
      <c r="BC117" s="22"/>
      <c r="BD117" s="22"/>
      <c r="BE117" s="22"/>
      <c r="BF117" s="22"/>
      <c r="BG117" s="22"/>
      <c r="BH117" s="22"/>
    </row>
    <row r="118" spans="3:60" hidden="1">
      <c r="C118" s="21" t="s">
        <v>126</v>
      </c>
      <c r="D118" s="21" t="s">
        <v>115</v>
      </c>
      <c r="E118" s="22">
        <v>0</v>
      </c>
      <c r="F118" s="22">
        <v>0</v>
      </c>
      <c r="G118" s="22">
        <v>0</v>
      </c>
      <c r="H118" s="22">
        <v>0</v>
      </c>
      <c r="I118" s="22">
        <v>0</v>
      </c>
      <c r="J118" s="22">
        <v>0</v>
      </c>
      <c r="K118" s="22">
        <v>0</v>
      </c>
      <c r="L118" s="22">
        <v>0</v>
      </c>
      <c r="M118" s="22">
        <v>0</v>
      </c>
      <c r="N118" s="22">
        <v>0</v>
      </c>
      <c r="O118" s="22">
        <v>0</v>
      </c>
      <c r="P118" s="22">
        <v>0</v>
      </c>
      <c r="Q118" s="22">
        <v>0</v>
      </c>
      <c r="R118" s="22">
        <v>0</v>
      </c>
      <c r="S118" s="23"/>
      <c r="T118" s="23"/>
      <c r="U118" s="23"/>
      <c r="V118" s="23"/>
      <c r="W118" s="23"/>
      <c r="X118" s="23"/>
      <c r="Y118" s="23"/>
      <c r="Z118" s="23"/>
      <c r="AA118" s="23"/>
      <c r="AB118" s="23"/>
      <c r="AC118" s="23"/>
      <c r="AD118" s="23"/>
      <c r="AE118" s="23"/>
      <c r="AF118" s="23"/>
      <c r="AG118" s="22">
        <v>0</v>
      </c>
      <c r="AH118" s="22">
        <v>0</v>
      </c>
      <c r="AI118" s="22">
        <v>0</v>
      </c>
      <c r="AJ118" s="22">
        <v>0</v>
      </c>
      <c r="AK118" s="22">
        <v>0</v>
      </c>
      <c r="AL118" s="22">
        <v>0</v>
      </c>
      <c r="AM118" s="22">
        <v>0</v>
      </c>
      <c r="AN118" s="22">
        <v>0</v>
      </c>
      <c r="AO118" s="22">
        <v>0</v>
      </c>
      <c r="AP118" s="22">
        <v>0</v>
      </c>
      <c r="AQ118" s="22">
        <v>0</v>
      </c>
      <c r="AR118" s="22">
        <v>0</v>
      </c>
      <c r="AS118" s="22">
        <v>0</v>
      </c>
      <c r="AT118" s="22">
        <v>0</v>
      </c>
      <c r="AU118" s="22"/>
      <c r="AV118" s="22"/>
      <c r="AW118" s="22"/>
      <c r="AX118" s="22"/>
      <c r="AY118" s="22"/>
      <c r="AZ118" s="22"/>
      <c r="BA118" s="22"/>
      <c r="BB118" s="22"/>
      <c r="BC118" s="22"/>
      <c r="BD118" s="22"/>
      <c r="BE118" s="22"/>
      <c r="BF118" s="22"/>
      <c r="BG118" s="22"/>
      <c r="BH118" s="22"/>
    </row>
    <row r="119" spans="3:60" hidden="1">
      <c r="C119" s="21" t="s">
        <v>126</v>
      </c>
      <c r="D119" s="21" t="s">
        <v>116</v>
      </c>
      <c r="E119" s="22">
        <v>0</v>
      </c>
      <c r="F119" s="22">
        <v>0</v>
      </c>
      <c r="G119" s="22">
        <v>0</v>
      </c>
      <c r="H119" s="22">
        <v>0</v>
      </c>
      <c r="I119" s="22">
        <v>0</v>
      </c>
      <c r="J119" s="22">
        <v>0</v>
      </c>
      <c r="K119" s="22">
        <v>0</v>
      </c>
      <c r="L119" s="22">
        <v>0</v>
      </c>
      <c r="M119" s="22">
        <v>0</v>
      </c>
      <c r="N119" s="22">
        <v>0</v>
      </c>
      <c r="O119" s="22">
        <v>0</v>
      </c>
      <c r="P119" s="22">
        <v>0</v>
      </c>
      <c r="Q119" s="22">
        <v>0</v>
      </c>
      <c r="R119" s="22">
        <v>0</v>
      </c>
      <c r="S119" s="23"/>
      <c r="T119" s="23"/>
      <c r="U119" s="23"/>
      <c r="V119" s="23"/>
      <c r="W119" s="23"/>
      <c r="X119" s="23"/>
      <c r="Y119" s="23"/>
      <c r="Z119" s="23"/>
      <c r="AA119" s="23"/>
      <c r="AB119" s="23"/>
      <c r="AC119" s="23"/>
      <c r="AD119" s="23"/>
      <c r="AE119" s="23"/>
      <c r="AF119" s="23"/>
      <c r="AG119" s="22">
        <v>0</v>
      </c>
      <c r="AH119" s="22">
        <v>0</v>
      </c>
      <c r="AI119" s="22">
        <v>0</v>
      </c>
      <c r="AJ119" s="22">
        <v>0</v>
      </c>
      <c r="AK119" s="22">
        <v>0</v>
      </c>
      <c r="AL119" s="22">
        <v>0</v>
      </c>
      <c r="AM119" s="22">
        <v>0</v>
      </c>
      <c r="AN119" s="22">
        <v>0</v>
      </c>
      <c r="AO119" s="22">
        <v>0</v>
      </c>
      <c r="AP119" s="22">
        <v>0</v>
      </c>
      <c r="AQ119" s="22">
        <v>0</v>
      </c>
      <c r="AR119" s="22">
        <v>0</v>
      </c>
      <c r="AS119" s="22">
        <v>0</v>
      </c>
      <c r="AT119" s="22">
        <v>0</v>
      </c>
      <c r="AU119" s="22"/>
      <c r="AV119" s="22"/>
      <c r="AW119" s="22"/>
      <c r="AX119" s="22"/>
      <c r="AY119" s="22"/>
      <c r="AZ119" s="22"/>
      <c r="BA119" s="22"/>
      <c r="BB119" s="22"/>
      <c r="BC119" s="22"/>
      <c r="BD119" s="22"/>
      <c r="BE119" s="22"/>
      <c r="BF119" s="22"/>
      <c r="BG119" s="22"/>
      <c r="BH119" s="22"/>
    </row>
    <row r="120" spans="3:60" hidden="1">
      <c r="C120" s="21" t="s">
        <v>126</v>
      </c>
      <c r="D120" s="21" t="s">
        <v>117</v>
      </c>
      <c r="E120" s="22">
        <v>0</v>
      </c>
      <c r="F120" s="22">
        <v>0</v>
      </c>
      <c r="G120" s="22">
        <v>0</v>
      </c>
      <c r="H120" s="22">
        <v>0</v>
      </c>
      <c r="I120" s="22">
        <v>0</v>
      </c>
      <c r="J120" s="22">
        <v>0</v>
      </c>
      <c r="K120" s="22">
        <v>0</v>
      </c>
      <c r="L120" s="22">
        <v>0</v>
      </c>
      <c r="M120" s="22">
        <v>0</v>
      </c>
      <c r="N120" s="22">
        <v>0</v>
      </c>
      <c r="O120" s="22">
        <v>0</v>
      </c>
      <c r="P120" s="22">
        <v>0</v>
      </c>
      <c r="Q120" s="22">
        <v>0</v>
      </c>
      <c r="R120" s="22">
        <v>0</v>
      </c>
      <c r="S120" s="23"/>
      <c r="T120" s="23"/>
      <c r="U120" s="23"/>
      <c r="V120" s="23"/>
      <c r="W120" s="23"/>
      <c r="X120" s="23"/>
      <c r="Y120" s="23"/>
      <c r="Z120" s="23"/>
      <c r="AA120" s="23"/>
      <c r="AB120" s="23"/>
      <c r="AC120" s="23"/>
      <c r="AD120" s="23"/>
      <c r="AE120" s="23"/>
      <c r="AF120" s="23"/>
      <c r="AG120" s="22">
        <v>0</v>
      </c>
      <c r="AH120" s="22">
        <v>0</v>
      </c>
      <c r="AI120" s="22">
        <v>0</v>
      </c>
      <c r="AJ120" s="22">
        <v>0</v>
      </c>
      <c r="AK120" s="22">
        <v>0</v>
      </c>
      <c r="AL120" s="22">
        <v>0</v>
      </c>
      <c r="AM120" s="22">
        <v>0</v>
      </c>
      <c r="AN120" s="22">
        <v>0</v>
      </c>
      <c r="AO120" s="22">
        <v>0</v>
      </c>
      <c r="AP120" s="22">
        <v>0</v>
      </c>
      <c r="AQ120" s="22">
        <v>0</v>
      </c>
      <c r="AR120" s="22">
        <v>0</v>
      </c>
      <c r="AS120" s="22">
        <v>0</v>
      </c>
      <c r="AT120" s="22">
        <v>0</v>
      </c>
      <c r="AU120" s="22"/>
      <c r="AV120" s="22"/>
      <c r="AW120" s="22"/>
      <c r="AX120" s="22"/>
      <c r="AY120" s="22"/>
      <c r="AZ120" s="22"/>
      <c r="BA120" s="22"/>
      <c r="BB120" s="22"/>
      <c r="BC120" s="22"/>
      <c r="BD120" s="22"/>
      <c r="BE120" s="22"/>
      <c r="BF120" s="22"/>
      <c r="BG120" s="22"/>
      <c r="BH120" s="22"/>
    </row>
    <row r="121" spans="3:60" hidden="1">
      <c r="C121" s="21" t="s">
        <v>126</v>
      </c>
      <c r="D121" s="21" t="s">
        <v>118</v>
      </c>
      <c r="E121" s="22">
        <v>9825</v>
      </c>
      <c r="F121" s="22">
        <v>10858</v>
      </c>
      <c r="G121" s="22">
        <v>10133</v>
      </c>
      <c r="H121" s="22">
        <v>10471</v>
      </c>
      <c r="I121" s="22">
        <v>11455</v>
      </c>
      <c r="J121" s="22">
        <v>11619</v>
      </c>
      <c r="K121" s="22">
        <v>12132</v>
      </c>
      <c r="L121" s="22">
        <v>12983</v>
      </c>
      <c r="M121" s="22">
        <v>12204</v>
      </c>
      <c r="N121" s="22">
        <v>12599</v>
      </c>
      <c r="O121" s="22">
        <v>13285</v>
      </c>
      <c r="P121" s="22">
        <v>13277</v>
      </c>
      <c r="Q121" s="22">
        <v>13325</v>
      </c>
      <c r="R121" s="22">
        <v>13102</v>
      </c>
      <c r="S121" s="23"/>
      <c r="T121" s="23"/>
      <c r="U121" s="23"/>
      <c r="V121" s="23"/>
      <c r="W121" s="23"/>
      <c r="X121" s="23"/>
      <c r="Y121" s="23"/>
      <c r="Z121" s="23"/>
      <c r="AA121" s="23"/>
      <c r="AB121" s="23"/>
      <c r="AC121" s="23"/>
      <c r="AD121" s="23"/>
      <c r="AE121" s="23"/>
      <c r="AF121" s="23"/>
      <c r="AG121" s="22">
        <v>3074236</v>
      </c>
      <c r="AH121" s="22">
        <v>3374185</v>
      </c>
      <c r="AI121" s="22">
        <v>3227046</v>
      </c>
      <c r="AJ121" s="22">
        <v>3109484</v>
      </c>
      <c r="AK121" s="22">
        <v>3660979</v>
      </c>
      <c r="AL121" s="22">
        <v>3634518</v>
      </c>
      <c r="AM121" s="22">
        <v>3702410</v>
      </c>
      <c r="AN121" s="22">
        <v>4178158</v>
      </c>
      <c r="AO121" s="22">
        <v>3956835</v>
      </c>
      <c r="AP121" s="22">
        <v>4345004</v>
      </c>
      <c r="AQ121" s="22">
        <v>4660243</v>
      </c>
      <c r="AR121" s="22">
        <v>4482372</v>
      </c>
      <c r="AS121" s="22">
        <v>3830672</v>
      </c>
      <c r="AT121" s="22">
        <v>4207867</v>
      </c>
      <c r="AU121" s="22"/>
      <c r="AV121" s="22"/>
      <c r="AW121" s="22"/>
      <c r="AX121" s="22"/>
      <c r="AY121" s="22"/>
      <c r="AZ121" s="22"/>
      <c r="BA121" s="22"/>
      <c r="BB121" s="22"/>
      <c r="BC121" s="22"/>
      <c r="BD121" s="22"/>
      <c r="BE121" s="22"/>
      <c r="BF121" s="22"/>
      <c r="BG121" s="22"/>
      <c r="BH121" s="22"/>
    </row>
    <row r="122" spans="3:60" hidden="1">
      <c r="C122" s="21" t="s">
        <v>127</v>
      </c>
      <c r="D122" s="21" t="s">
        <v>107</v>
      </c>
      <c r="E122" s="22">
        <v>180</v>
      </c>
      <c r="F122" s="22">
        <v>206</v>
      </c>
      <c r="G122" s="22">
        <v>185</v>
      </c>
      <c r="H122" s="22">
        <v>204</v>
      </c>
      <c r="I122" s="22">
        <v>210</v>
      </c>
      <c r="J122" s="22">
        <v>238</v>
      </c>
      <c r="K122" s="22">
        <v>242</v>
      </c>
      <c r="L122" s="22">
        <v>242</v>
      </c>
      <c r="M122" s="22">
        <v>243</v>
      </c>
      <c r="N122" s="22">
        <v>266</v>
      </c>
      <c r="O122" s="22">
        <v>270</v>
      </c>
      <c r="P122" s="22">
        <v>248</v>
      </c>
      <c r="Q122" s="22">
        <v>257</v>
      </c>
      <c r="R122" s="22">
        <v>280</v>
      </c>
      <c r="S122" s="23">
        <v>236.17</v>
      </c>
      <c r="T122" s="23">
        <v>211.7</v>
      </c>
      <c r="U122" s="23">
        <v>220.03</v>
      </c>
      <c r="V122" s="23">
        <v>214.12</v>
      </c>
      <c r="W122" s="23">
        <v>239.43</v>
      </c>
      <c r="X122" s="23">
        <v>202.99</v>
      </c>
      <c r="Y122" s="23">
        <v>217.95</v>
      </c>
      <c r="Z122" s="23">
        <v>228.9</v>
      </c>
      <c r="AA122" s="23">
        <v>240.56</v>
      </c>
      <c r="AB122" s="23">
        <v>241.15</v>
      </c>
      <c r="AC122" s="23">
        <v>218.22</v>
      </c>
      <c r="AD122" s="23">
        <v>243.76</v>
      </c>
      <c r="AE122" s="23">
        <v>229.89</v>
      </c>
      <c r="AF122" s="23">
        <v>240.51</v>
      </c>
      <c r="AG122" s="22">
        <v>42510</v>
      </c>
      <c r="AH122" s="22">
        <v>43610</v>
      </c>
      <c r="AI122" s="22">
        <v>40705</v>
      </c>
      <c r="AJ122" s="22">
        <v>43680</v>
      </c>
      <c r="AK122" s="22">
        <v>50280</v>
      </c>
      <c r="AL122" s="22">
        <v>48311</v>
      </c>
      <c r="AM122" s="22">
        <v>52745</v>
      </c>
      <c r="AN122" s="22">
        <v>55393</v>
      </c>
      <c r="AO122" s="22">
        <v>58455</v>
      </c>
      <c r="AP122" s="22">
        <v>64145</v>
      </c>
      <c r="AQ122" s="22">
        <v>58920</v>
      </c>
      <c r="AR122" s="22">
        <v>60452</v>
      </c>
      <c r="AS122" s="22">
        <v>59081</v>
      </c>
      <c r="AT122" s="22">
        <v>67343</v>
      </c>
      <c r="AU122" s="22"/>
      <c r="AV122" s="22"/>
      <c r="AW122" s="22"/>
      <c r="AX122" s="22"/>
      <c r="AY122" s="22"/>
      <c r="AZ122" s="22"/>
      <c r="BA122" s="22"/>
      <c r="BB122" s="22"/>
      <c r="BC122" s="22"/>
      <c r="BD122" s="22"/>
      <c r="BE122" s="22"/>
      <c r="BF122" s="22"/>
      <c r="BG122" s="22"/>
      <c r="BH122" s="22"/>
    </row>
    <row r="123" spans="3:60" hidden="1">
      <c r="C123" s="21" t="s">
        <v>127</v>
      </c>
      <c r="D123" s="21" t="s">
        <v>108</v>
      </c>
      <c r="E123" s="22">
        <v>0</v>
      </c>
      <c r="F123" s="22">
        <v>0</v>
      </c>
      <c r="G123" s="22">
        <v>0</v>
      </c>
      <c r="H123" s="22">
        <v>0</v>
      </c>
      <c r="I123" s="22">
        <v>0</v>
      </c>
      <c r="J123" s="22">
        <v>0</v>
      </c>
      <c r="K123" s="22">
        <v>0</v>
      </c>
      <c r="L123" s="22">
        <v>0</v>
      </c>
      <c r="M123" s="22">
        <v>0</v>
      </c>
      <c r="N123" s="22">
        <v>0</v>
      </c>
      <c r="O123" s="22">
        <v>0</v>
      </c>
      <c r="P123" s="22">
        <v>0</v>
      </c>
      <c r="Q123" s="22">
        <v>0</v>
      </c>
      <c r="R123" s="22">
        <v>0</v>
      </c>
      <c r="S123" s="23"/>
      <c r="T123" s="23"/>
      <c r="U123" s="23"/>
      <c r="V123" s="23"/>
      <c r="W123" s="23"/>
      <c r="X123" s="23"/>
      <c r="Y123" s="23"/>
      <c r="Z123" s="23"/>
      <c r="AA123" s="23"/>
      <c r="AB123" s="23"/>
      <c r="AC123" s="23"/>
      <c r="AD123" s="23"/>
      <c r="AE123" s="23"/>
      <c r="AF123" s="23"/>
      <c r="AG123" s="22">
        <v>1500</v>
      </c>
      <c r="AH123" s="22">
        <v>1500</v>
      </c>
      <c r="AI123" s="22">
        <v>3180</v>
      </c>
      <c r="AJ123" s="22">
        <v>2880</v>
      </c>
      <c r="AK123" s="22">
        <v>2980</v>
      </c>
      <c r="AL123" s="22">
        <v>2100</v>
      </c>
      <c r="AM123" s="22">
        <v>2160</v>
      </c>
      <c r="AN123" s="22">
        <v>2246</v>
      </c>
      <c r="AO123" s="22">
        <v>2246</v>
      </c>
      <c r="AP123" s="22">
        <v>0</v>
      </c>
      <c r="AQ123" s="22">
        <v>0</v>
      </c>
      <c r="AR123" s="22">
        <v>0</v>
      </c>
      <c r="AS123" s="22">
        <v>0</v>
      </c>
      <c r="AT123" s="22">
        <v>0</v>
      </c>
      <c r="AU123" s="22"/>
      <c r="AV123" s="22"/>
      <c r="AW123" s="22"/>
      <c r="AX123" s="22"/>
      <c r="AY123" s="22"/>
      <c r="AZ123" s="22"/>
      <c r="BA123" s="22"/>
      <c r="BB123" s="22"/>
      <c r="BC123" s="22"/>
      <c r="BD123" s="22"/>
      <c r="BE123" s="22"/>
      <c r="BF123" s="22"/>
      <c r="BG123" s="22"/>
      <c r="BH123" s="22"/>
    </row>
    <row r="124" spans="3:60" hidden="1">
      <c r="C124" s="21" t="s">
        <v>127</v>
      </c>
      <c r="D124" s="21" t="s">
        <v>109</v>
      </c>
      <c r="E124" s="22">
        <v>23</v>
      </c>
      <c r="F124" s="22">
        <v>21</v>
      </c>
      <c r="G124" s="22">
        <v>21</v>
      </c>
      <c r="H124" s="22">
        <v>0</v>
      </c>
      <c r="I124" s="22">
        <v>0</v>
      </c>
      <c r="J124" s="22">
        <v>0</v>
      </c>
      <c r="K124" s="22">
        <v>0</v>
      </c>
      <c r="L124" s="22">
        <v>0</v>
      </c>
      <c r="M124" s="22">
        <v>0</v>
      </c>
      <c r="N124" s="22">
        <v>0</v>
      </c>
      <c r="O124" s="22">
        <v>0</v>
      </c>
      <c r="P124" s="22">
        <v>0</v>
      </c>
      <c r="Q124" s="22">
        <v>0</v>
      </c>
      <c r="R124" s="22">
        <v>0</v>
      </c>
      <c r="S124" s="23">
        <v>400</v>
      </c>
      <c r="T124" s="23">
        <v>250</v>
      </c>
      <c r="U124" s="23">
        <v>240</v>
      </c>
      <c r="V124" s="23"/>
      <c r="W124" s="23"/>
      <c r="X124" s="23"/>
      <c r="Y124" s="23"/>
      <c r="Z124" s="23"/>
      <c r="AA124" s="23"/>
      <c r="AB124" s="23"/>
      <c r="AC124" s="23"/>
      <c r="AD124" s="23"/>
      <c r="AE124" s="23"/>
      <c r="AF124" s="23"/>
      <c r="AG124" s="22">
        <v>9200</v>
      </c>
      <c r="AH124" s="22">
        <v>5250</v>
      </c>
      <c r="AI124" s="22">
        <v>5040</v>
      </c>
      <c r="AJ124" s="22">
        <v>0</v>
      </c>
      <c r="AK124" s="22">
        <v>0</v>
      </c>
      <c r="AL124" s="22">
        <v>0</v>
      </c>
      <c r="AM124" s="22">
        <v>0</v>
      </c>
      <c r="AN124" s="22">
        <v>0</v>
      </c>
      <c r="AO124" s="22">
        <v>0</v>
      </c>
      <c r="AP124" s="22">
        <v>0</v>
      </c>
      <c r="AQ124" s="22">
        <v>0</v>
      </c>
      <c r="AR124" s="22">
        <v>0</v>
      </c>
      <c r="AS124" s="22">
        <v>0</v>
      </c>
      <c r="AT124" s="22">
        <v>0</v>
      </c>
      <c r="AU124" s="22"/>
      <c r="AV124" s="22"/>
      <c r="AW124" s="22"/>
      <c r="AX124" s="22"/>
      <c r="AY124" s="22"/>
      <c r="AZ124" s="22"/>
      <c r="BA124" s="22"/>
      <c r="BB124" s="22"/>
      <c r="BC124" s="22"/>
      <c r="BD124" s="22"/>
      <c r="BE124" s="22"/>
      <c r="BF124" s="22"/>
      <c r="BG124" s="22"/>
      <c r="BH124" s="22"/>
    </row>
    <row r="125" spans="3:60" hidden="1">
      <c r="C125" s="21" t="s">
        <v>127</v>
      </c>
      <c r="D125" s="21" t="s">
        <v>110</v>
      </c>
      <c r="E125" s="22">
        <v>1284</v>
      </c>
      <c r="F125" s="22">
        <v>1306</v>
      </c>
      <c r="G125" s="22">
        <v>1188</v>
      </c>
      <c r="H125" s="22">
        <v>1169</v>
      </c>
      <c r="I125" s="22">
        <v>1201</v>
      </c>
      <c r="J125" s="22">
        <v>1255</v>
      </c>
      <c r="K125" s="22">
        <v>1395</v>
      </c>
      <c r="L125" s="22">
        <v>1391</v>
      </c>
      <c r="M125" s="22">
        <v>1422</v>
      </c>
      <c r="N125" s="22">
        <v>1604</v>
      </c>
      <c r="O125" s="22">
        <v>1346</v>
      </c>
      <c r="P125" s="22">
        <v>1323</v>
      </c>
      <c r="Q125" s="22">
        <v>1449</v>
      </c>
      <c r="R125" s="22">
        <v>1515</v>
      </c>
      <c r="S125" s="23">
        <v>182.71</v>
      </c>
      <c r="T125" s="23">
        <v>190.54</v>
      </c>
      <c r="U125" s="23">
        <v>220.34</v>
      </c>
      <c r="V125" s="23">
        <v>215.89</v>
      </c>
      <c r="W125" s="23">
        <v>215.37</v>
      </c>
      <c r="X125" s="23">
        <v>221.75</v>
      </c>
      <c r="Y125" s="23">
        <v>231.68</v>
      </c>
      <c r="Z125" s="23">
        <v>240.76</v>
      </c>
      <c r="AA125" s="23">
        <v>250.62</v>
      </c>
      <c r="AB125" s="23">
        <v>262.70999999999998</v>
      </c>
      <c r="AC125" s="23">
        <v>278.13</v>
      </c>
      <c r="AD125" s="23">
        <v>261.26</v>
      </c>
      <c r="AE125" s="23">
        <v>243.56</v>
      </c>
      <c r="AF125" s="23">
        <v>251.37</v>
      </c>
      <c r="AG125" s="22">
        <v>234600</v>
      </c>
      <c r="AH125" s="22">
        <v>248840</v>
      </c>
      <c r="AI125" s="22">
        <v>261760</v>
      </c>
      <c r="AJ125" s="22">
        <v>252370</v>
      </c>
      <c r="AK125" s="22">
        <v>258660</v>
      </c>
      <c r="AL125" s="22">
        <v>278300</v>
      </c>
      <c r="AM125" s="22">
        <v>323200</v>
      </c>
      <c r="AN125" s="22">
        <v>334891</v>
      </c>
      <c r="AO125" s="22">
        <v>356380</v>
      </c>
      <c r="AP125" s="22">
        <v>421381</v>
      </c>
      <c r="AQ125" s="22">
        <v>374357</v>
      </c>
      <c r="AR125" s="22">
        <v>345641</v>
      </c>
      <c r="AS125" s="22">
        <v>352913</v>
      </c>
      <c r="AT125" s="22">
        <v>380831</v>
      </c>
      <c r="AU125" s="22"/>
      <c r="AV125" s="22"/>
      <c r="AW125" s="22"/>
      <c r="AX125" s="22"/>
      <c r="AY125" s="22"/>
      <c r="AZ125" s="22"/>
      <c r="BA125" s="22"/>
      <c r="BB125" s="22"/>
      <c r="BC125" s="22"/>
      <c r="BD125" s="22"/>
      <c r="BE125" s="22"/>
      <c r="BF125" s="22"/>
      <c r="BG125" s="22"/>
      <c r="BH125" s="22"/>
    </row>
    <row r="126" spans="3:60" hidden="1">
      <c r="C126" s="21" t="s">
        <v>127</v>
      </c>
      <c r="D126" s="21" t="s">
        <v>111</v>
      </c>
      <c r="E126" s="22">
        <v>1288</v>
      </c>
      <c r="F126" s="22">
        <v>1377</v>
      </c>
      <c r="G126" s="22">
        <v>1269</v>
      </c>
      <c r="H126" s="22">
        <v>1334</v>
      </c>
      <c r="I126" s="22">
        <v>1706</v>
      </c>
      <c r="J126" s="22">
        <v>1671</v>
      </c>
      <c r="K126" s="22">
        <v>1887</v>
      </c>
      <c r="L126" s="22">
        <v>2172</v>
      </c>
      <c r="M126" s="22">
        <v>2200</v>
      </c>
      <c r="N126" s="22">
        <v>2774</v>
      </c>
      <c r="O126" s="22">
        <v>2520</v>
      </c>
      <c r="P126" s="22">
        <v>2409</v>
      </c>
      <c r="Q126" s="22">
        <v>2604</v>
      </c>
      <c r="R126" s="22">
        <v>3010</v>
      </c>
      <c r="S126" s="23">
        <v>283.39999999999998</v>
      </c>
      <c r="T126" s="23">
        <v>273.72000000000003</v>
      </c>
      <c r="U126" s="23">
        <v>259.14</v>
      </c>
      <c r="V126" s="23">
        <v>243.8</v>
      </c>
      <c r="W126" s="23">
        <v>268.2</v>
      </c>
      <c r="X126" s="23">
        <v>253.46</v>
      </c>
      <c r="Y126" s="23">
        <v>276.69</v>
      </c>
      <c r="Z126" s="23">
        <v>288.73</v>
      </c>
      <c r="AA126" s="23">
        <v>300.95</v>
      </c>
      <c r="AB126" s="23">
        <v>312.89999999999998</v>
      </c>
      <c r="AC126" s="23">
        <v>326.51</v>
      </c>
      <c r="AD126" s="23">
        <v>317.98</v>
      </c>
      <c r="AE126" s="23">
        <v>261.52</v>
      </c>
      <c r="AF126" s="23">
        <v>278.45</v>
      </c>
      <c r="AG126" s="22">
        <v>365020</v>
      </c>
      <c r="AH126" s="22">
        <v>376910</v>
      </c>
      <c r="AI126" s="22">
        <v>328850</v>
      </c>
      <c r="AJ126" s="22">
        <v>325230</v>
      </c>
      <c r="AK126" s="22">
        <v>457552</v>
      </c>
      <c r="AL126" s="22">
        <v>423540</v>
      </c>
      <c r="AM126" s="22">
        <v>522105</v>
      </c>
      <c r="AN126" s="22">
        <v>627117</v>
      </c>
      <c r="AO126" s="22">
        <v>662085</v>
      </c>
      <c r="AP126" s="22">
        <v>867987</v>
      </c>
      <c r="AQ126" s="22">
        <v>822794</v>
      </c>
      <c r="AR126" s="22">
        <v>766002</v>
      </c>
      <c r="AS126" s="22">
        <v>681007</v>
      </c>
      <c r="AT126" s="22">
        <v>838144</v>
      </c>
      <c r="AU126" s="22"/>
      <c r="AV126" s="22"/>
      <c r="AW126" s="22"/>
      <c r="AX126" s="22"/>
      <c r="AY126" s="22"/>
      <c r="AZ126" s="22"/>
      <c r="BA126" s="22"/>
      <c r="BB126" s="22"/>
      <c r="BC126" s="22"/>
      <c r="BD126" s="22"/>
      <c r="BE126" s="22"/>
      <c r="BF126" s="22"/>
      <c r="BG126" s="22"/>
      <c r="BH126" s="22"/>
    </row>
    <row r="127" spans="3:60" hidden="1">
      <c r="C127" s="21" t="s">
        <v>127</v>
      </c>
      <c r="D127" s="21" t="s">
        <v>112</v>
      </c>
      <c r="E127" s="22">
        <v>2572</v>
      </c>
      <c r="F127" s="22">
        <v>2683</v>
      </c>
      <c r="G127" s="22">
        <v>2457</v>
      </c>
      <c r="H127" s="22">
        <v>2503</v>
      </c>
      <c r="I127" s="22">
        <v>2907</v>
      </c>
      <c r="J127" s="22">
        <v>2926</v>
      </c>
      <c r="K127" s="22">
        <v>3282</v>
      </c>
      <c r="L127" s="22">
        <v>3563</v>
      </c>
      <c r="M127" s="22">
        <v>3622</v>
      </c>
      <c r="N127" s="22">
        <v>4378</v>
      </c>
      <c r="O127" s="22">
        <v>3866</v>
      </c>
      <c r="P127" s="22">
        <v>3732</v>
      </c>
      <c r="Q127" s="22">
        <v>4053</v>
      </c>
      <c r="R127" s="22">
        <v>4525</v>
      </c>
      <c r="S127" s="23">
        <v>233.13</v>
      </c>
      <c r="T127" s="23">
        <v>233.23</v>
      </c>
      <c r="U127" s="23">
        <v>240.38</v>
      </c>
      <c r="V127" s="23">
        <v>230.76</v>
      </c>
      <c r="W127" s="23">
        <v>246.37</v>
      </c>
      <c r="X127" s="23">
        <v>239.86</v>
      </c>
      <c r="Y127" s="23">
        <v>257.56</v>
      </c>
      <c r="Z127" s="23">
        <v>270</v>
      </c>
      <c r="AA127" s="23">
        <v>281.19</v>
      </c>
      <c r="AB127" s="23">
        <v>294.51</v>
      </c>
      <c r="AC127" s="23">
        <v>309.66000000000003</v>
      </c>
      <c r="AD127" s="23">
        <v>297.87</v>
      </c>
      <c r="AE127" s="23">
        <v>255.1</v>
      </c>
      <c r="AF127" s="23">
        <v>269.39</v>
      </c>
      <c r="AG127" s="22">
        <v>599620</v>
      </c>
      <c r="AH127" s="22">
        <v>625750</v>
      </c>
      <c r="AI127" s="22">
        <v>590610</v>
      </c>
      <c r="AJ127" s="22">
        <v>577600</v>
      </c>
      <c r="AK127" s="22">
        <v>716212</v>
      </c>
      <c r="AL127" s="22">
        <v>701840</v>
      </c>
      <c r="AM127" s="22">
        <v>845305</v>
      </c>
      <c r="AN127" s="22">
        <v>962008</v>
      </c>
      <c r="AO127" s="22">
        <v>1018465</v>
      </c>
      <c r="AP127" s="22">
        <v>1289368</v>
      </c>
      <c r="AQ127" s="22">
        <v>1197151</v>
      </c>
      <c r="AR127" s="22">
        <v>1111643</v>
      </c>
      <c r="AS127" s="22">
        <v>1033920</v>
      </c>
      <c r="AT127" s="22">
        <v>1218975</v>
      </c>
      <c r="AU127" s="22"/>
      <c r="AV127" s="22"/>
      <c r="AW127" s="22"/>
      <c r="AX127" s="22"/>
      <c r="AY127" s="22"/>
      <c r="AZ127" s="22"/>
      <c r="BA127" s="22"/>
      <c r="BB127" s="22"/>
      <c r="BC127" s="22"/>
      <c r="BD127" s="22"/>
      <c r="BE127" s="22"/>
      <c r="BF127" s="22"/>
      <c r="BG127" s="22"/>
      <c r="BH127" s="22"/>
    </row>
    <row r="128" spans="3:60" hidden="1">
      <c r="C128" s="21" t="s">
        <v>127</v>
      </c>
      <c r="D128" s="21" t="s">
        <v>113</v>
      </c>
      <c r="E128" s="22">
        <v>2775</v>
      </c>
      <c r="F128" s="22">
        <v>2910</v>
      </c>
      <c r="G128" s="22">
        <v>2663</v>
      </c>
      <c r="H128" s="22">
        <v>2707</v>
      </c>
      <c r="I128" s="22">
        <v>3117</v>
      </c>
      <c r="J128" s="22">
        <v>3164</v>
      </c>
      <c r="K128" s="22">
        <v>3524</v>
      </c>
      <c r="L128" s="22">
        <v>3805</v>
      </c>
      <c r="M128" s="22">
        <v>3865</v>
      </c>
      <c r="N128" s="22">
        <v>4644</v>
      </c>
      <c r="O128" s="22">
        <v>4136</v>
      </c>
      <c r="P128" s="22">
        <v>3980</v>
      </c>
      <c r="Q128" s="22">
        <v>4310</v>
      </c>
      <c r="R128" s="22">
        <v>4805</v>
      </c>
      <c r="S128" s="23">
        <v>235.25</v>
      </c>
      <c r="T128" s="23">
        <v>232.34</v>
      </c>
      <c r="U128" s="23">
        <v>240.16</v>
      </c>
      <c r="V128" s="23">
        <v>230.57</v>
      </c>
      <c r="W128" s="23">
        <v>246.86</v>
      </c>
      <c r="X128" s="23">
        <v>237.75</v>
      </c>
      <c r="Y128" s="23">
        <v>255.45</v>
      </c>
      <c r="Z128" s="23">
        <v>267.98</v>
      </c>
      <c r="AA128" s="23">
        <v>279.22000000000003</v>
      </c>
      <c r="AB128" s="23">
        <v>291.45</v>
      </c>
      <c r="AC128" s="23">
        <v>303.69</v>
      </c>
      <c r="AD128" s="23">
        <v>294.5</v>
      </c>
      <c r="AE128" s="23">
        <v>253.6</v>
      </c>
      <c r="AF128" s="23">
        <v>267.7</v>
      </c>
      <c r="AG128" s="22">
        <v>652830</v>
      </c>
      <c r="AH128" s="22">
        <v>676110</v>
      </c>
      <c r="AI128" s="22">
        <v>639535</v>
      </c>
      <c r="AJ128" s="22">
        <v>624160</v>
      </c>
      <c r="AK128" s="22">
        <v>769472</v>
      </c>
      <c r="AL128" s="22">
        <v>752251</v>
      </c>
      <c r="AM128" s="22">
        <v>900210</v>
      </c>
      <c r="AN128" s="22">
        <v>1019647</v>
      </c>
      <c r="AO128" s="22">
        <v>1079166</v>
      </c>
      <c r="AP128" s="22">
        <v>1353513</v>
      </c>
      <c r="AQ128" s="22">
        <v>1256071</v>
      </c>
      <c r="AR128" s="22">
        <v>1172095</v>
      </c>
      <c r="AS128" s="22">
        <v>1093001</v>
      </c>
      <c r="AT128" s="22">
        <v>1286318</v>
      </c>
      <c r="AU128" s="22"/>
      <c r="AV128" s="22"/>
      <c r="AW128" s="22"/>
      <c r="AX128" s="22"/>
      <c r="AY128" s="22"/>
      <c r="AZ128" s="22"/>
      <c r="BA128" s="22"/>
      <c r="BB128" s="22"/>
      <c r="BC128" s="22"/>
      <c r="BD128" s="22"/>
      <c r="BE128" s="22"/>
      <c r="BF128" s="22"/>
      <c r="BG128" s="22"/>
      <c r="BH128" s="22"/>
    </row>
    <row r="129" spans="3:60" hidden="1">
      <c r="C129" s="21" t="s">
        <v>127</v>
      </c>
      <c r="D129" s="21" t="s">
        <v>114</v>
      </c>
      <c r="E129" s="22">
        <v>0</v>
      </c>
      <c r="F129" s="22">
        <v>0</v>
      </c>
      <c r="G129" s="22">
        <v>0</v>
      </c>
      <c r="H129" s="22">
        <v>0</v>
      </c>
      <c r="I129" s="22">
        <v>0</v>
      </c>
      <c r="J129" s="22">
        <v>0</v>
      </c>
      <c r="K129" s="22">
        <v>0</v>
      </c>
      <c r="L129" s="22">
        <v>0</v>
      </c>
      <c r="M129" s="22">
        <v>0</v>
      </c>
      <c r="N129" s="22">
        <v>0</v>
      </c>
      <c r="O129" s="22">
        <v>0</v>
      </c>
      <c r="P129" s="22">
        <v>0</v>
      </c>
      <c r="Q129" s="22">
        <v>0</v>
      </c>
      <c r="R129" s="22">
        <v>0</v>
      </c>
      <c r="S129" s="23"/>
      <c r="T129" s="23"/>
      <c r="U129" s="23"/>
      <c r="V129" s="23"/>
      <c r="W129" s="23"/>
      <c r="X129" s="23"/>
      <c r="Y129" s="23"/>
      <c r="Z129" s="23"/>
      <c r="AA129" s="23"/>
      <c r="AB129" s="23"/>
      <c r="AC129" s="23"/>
      <c r="AD129" s="23"/>
      <c r="AE129" s="23"/>
      <c r="AF129" s="23"/>
      <c r="AG129" s="22">
        <v>0</v>
      </c>
      <c r="AH129" s="22">
        <v>0</v>
      </c>
      <c r="AI129" s="22">
        <v>0</v>
      </c>
      <c r="AJ129" s="22">
        <v>0</v>
      </c>
      <c r="AK129" s="22">
        <v>0</v>
      </c>
      <c r="AL129" s="22">
        <v>0</v>
      </c>
      <c r="AM129" s="22">
        <v>0</v>
      </c>
      <c r="AN129" s="22">
        <v>0</v>
      </c>
      <c r="AO129" s="22">
        <v>0</v>
      </c>
      <c r="AP129" s="22">
        <v>0</v>
      </c>
      <c r="AQ129" s="22">
        <v>0</v>
      </c>
      <c r="AR129" s="22">
        <v>0</v>
      </c>
      <c r="AS129" s="22">
        <v>0</v>
      </c>
      <c r="AT129" s="22">
        <v>0</v>
      </c>
      <c r="AU129" s="22"/>
      <c r="AV129" s="22"/>
      <c r="AW129" s="22"/>
      <c r="AX129" s="22"/>
      <c r="AY129" s="22"/>
      <c r="AZ129" s="22"/>
      <c r="BA129" s="22"/>
      <c r="BB129" s="22"/>
      <c r="BC129" s="22"/>
      <c r="BD129" s="22"/>
      <c r="BE129" s="22"/>
      <c r="BF129" s="22"/>
      <c r="BG129" s="22"/>
      <c r="BH129" s="22"/>
    </row>
    <row r="130" spans="3:60" hidden="1">
      <c r="C130" s="21" t="s">
        <v>127</v>
      </c>
      <c r="D130" s="21" t="s">
        <v>115</v>
      </c>
      <c r="E130" s="22">
        <v>0</v>
      </c>
      <c r="F130" s="22">
        <v>0</v>
      </c>
      <c r="G130" s="22">
        <v>0</v>
      </c>
      <c r="H130" s="22">
        <v>0</v>
      </c>
      <c r="I130" s="22">
        <v>0</v>
      </c>
      <c r="J130" s="22">
        <v>0</v>
      </c>
      <c r="K130" s="22">
        <v>0</v>
      </c>
      <c r="L130" s="22">
        <v>0</v>
      </c>
      <c r="M130" s="22">
        <v>0</v>
      </c>
      <c r="N130" s="22">
        <v>0</v>
      </c>
      <c r="O130" s="22">
        <v>0</v>
      </c>
      <c r="P130" s="22">
        <v>0</v>
      </c>
      <c r="Q130" s="22">
        <v>0</v>
      </c>
      <c r="R130" s="22">
        <v>0</v>
      </c>
      <c r="S130" s="23"/>
      <c r="T130" s="23"/>
      <c r="U130" s="23"/>
      <c r="V130" s="23"/>
      <c r="W130" s="23"/>
      <c r="X130" s="23"/>
      <c r="Y130" s="23"/>
      <c r="Z130" s="23"/>
      <c r="AA130" s="23"/>
      <c r="AB130" s="23"/>
      <c r="AC130" s="23"/>
      <c r="AD130" s="23"/>
      <c r="AE130" s="23"/>
      <c r="AF130" s="23"/>
      <c r="AG130" s="22">
        <v>0</v>
      </c>
      <c r="AH130" s="22">
        <v>0</v>
      </c>
      <c r="AI130" s="22">
        <v>0</v>
      </c>
      <c r="AJ130" s="22">
        <v>0</v>
      </c>
      <c r="AK130" s="22">
        <v>0</v>
      </c>
      <c r="AL130" s="22">
        <v>0</v>
      </c>
      <c r="AM130" s="22">
        <v>0</v>
      </c>
      <c r="AN130" s="22">
        <v>0</v>
      </c>
      <c r="AO130" s="22">
        <v>0</v>
      </c>
      <c r="AP130" s="22">
        <v>0</v>
      </c>
      <c r="AQ130" s="22">
        <v>0</v>
      </c>
      <c r="AR130" s="22">
        <v>0</v>
      </c>
      <c r="AS130" s="22">
        <v>0</v>
      </c>
      <c r="AT130" s="22">
        <v>0</v>
      </c>
      <c r="AU130" s="22"/>
      <c r="AV130" s="22"/>
      <c r="AW130" s="22"/>
      <c r="AX130" s="22"/>
      <c r="AY130" s="22"/>
      <c r="AZ130" s="22"/>
      <c r="BA130" s="22"/>
      <c r="BB130" s="22"/>
      <c r="BC130" s="22"/>
      <c r="BD130" s="22"/>
      <c r="BE130" s="22"/>
      <c r="BF130" s="22"/>
      <c r="BG130" s="22"/>
      <c r="BH130" s="22"/>
    </row>
    <row r="131" spans="3:60" hidden="1">
      <c r="C131" s="21" t="s">
        <v>127</v>
      </c>
      <c r="D131" s="21" t="s">
        <v>116</v>
      </c>
      <c r="E131" s="22">
        <v>0</v>
      </c>
      <c r="F131" s="22">
        <v>0</v>
      </c>
      <c r="G131" s="22">
        <v>0</v>
      </c>
      <c r="H131" s="22">
        <v>0</v>
      </c>
      <c r="I131" s="22">
        <v>0</v>
      </c>
      <c r="J131" s="22">
        <v>0</v>
      </c>
      <c r="K131" s="22">
        <v>0</v>
      </c>
      <c r="L131" s="22">
        <v>0</v>
      </c>
      <c r="M131" s="22">
        <v>0</v>
      </c>
      <c r="N131" s="22">
        <v>0</v>
      </c>
      <c r="O131" s="22">
        <v>0</v>
      </c>
      <c r="P131" s="22">
        <v>0</v>
      </c>
      <c r="Q131" s="22">
        <v>0</v>
      </c>
      <c r="R131" s="22">
        <v>0</v>
      </c>
      <c r="S131" s="23"/>
      <c r="T131" s="23"/>
      <c r="U131" s="23"/>
      <c r="V131" s="23"/>
      <c r="W131" s="23"/>
      <c r="X131" s="23"/>
      <c r="Y131" s="23"/>
      <c r="Z131" s="23"/>
      <c r="AA131" s="23"/>
      <c r="AB131" s="23"/>
      <c r="AC131" s="23"/>
      <c r="AD131" s="23"/>
      <c r="AE131" s="23"/>
      <c r="AF131" s="23"/>
      <c r="AG131" s="22">
        <v>0</v>
      </c>
      <c r="AH131" s="22">
        <v>0</v>
      </c>
      <c r="AI131" s="22">
        <v>0</v>
      </c>
      <c r="AJ131" s="22">
        <v>0</v>
      </c>
      <c r="AK131" s="22">
        <v>0</v>
      </c>
      <c r="AL131" s="22">
        <v>0</v>
      </c>
      <c r="AM131" s="22">
        <v>0</v>
      </c>
      <c r="AN131" s="22">
        <v>0</v>
      </c>
      <c r="AO131" s="22">
        <v>0</v>
      </c>
      <c r="AP131" s="22">
        <v>0</v>
      </c>
      <c r="AQ131" s="22">
        <v>0</v>
      </c>
      <c r="AR131" s="22">
        <v>0</v>
      </c>
      <c r="AS131" s="22">
        <v>0</v>
      </c>
      <c r="AT131" s="22">
        <v>0</v>
      </c>
      <c r="AU131" s="22"/>
      <c r="AV131" s="22"/>
      <c r="AW131" s="22"/>
      <c r="AX131" s="22"/>
      <c r="AY131" s="22"/>
      <c r="AZ131" s="22"/>
      <c r="BA131" s="22"/>
      <c r="BB131" s="22"/>
      <c r="BC131" s="22"/>
      <c r="BD131" s="22"/>
      <c r="BE131" s="22"/>
      <c r="BF131" s="22"/>
      <c r="BG131" s="22"/>
      <c r="BH131" s="22"/>
    </row>
    <row r="132" spans="3:60" hidden="1">
      <c r="C132" s="21" t="s">
        <v>127</v>
      </c>
      <c r="D132" s="21" t="s">
        <v>117</v>
      </c>
      <c r="E132" s="22">
        <v>0</v>
      </c>
      <c r="F132" s="22">
        <v>0</v>
      </c>
      <c r="G132" s="22">
        <v>0</v>
      </c>
      <c r="H132" s="22">
        <v>0</v>
      </c>
      <c r="I132" s="22">
        <v>0</v>
      </c>
      <c r="J132" s="22">
        <v>0</v>
      </c>
      <c r="K132" s="22">
        <v>0</v>
      </c>
      <c r="L132" s="22">
        <v>0</v>
      </c>
      <c r="M132" s="22">
        <v>0</v>
      </c>
      <c r="N132" s="22">
        <v>0</v>
      </c>
      <c r="O132" s="22">
        <v>0</v>
      </c>
      <c r="P132" s="22">
        <v>0</v>
      </c>
      <c r="Q132" s="22">
        <v>0</v>
      </c>
      <c r="R132" s="22">
        <v>0</v>
      </c>
      <c r="S132" s="23"/>
      <c r="T132" s="23"/>
      <c r="U132" s="23"/>
      <c r="V132" s="23"/>
      <c r="W132" s="23"/>
      <c r="X132" s="23"/>
      <c r="Y132" s="23"/>
      <c r="Z132" s="23"/>
      <c r="AA132" s="23"/>
      <c r="AB132" s="23"/>
      <c r="AC132" s="23"/>
      <c r="AD132" s="23"/>
      <c r="AE132" s="23"/>
      <c r="AF132" s="23"/>
      <c r="AG132" s="22">
        <v>0</v>
      </c>
      <c r="AH132" s="22">
        <v>0</v>
      </c>
      <c r="AI132" s="22">
        <v>0</v>
      </c>
      <c r="AJ132" s="22">
        <v>0</v>
      </c>
      <c r="AK132" s="22">
        <v>0</v>
      </c>
      <c r="AL132" s="22">
        <v>0</v>
      </c>
      <c r="AM132" s="22">
        <v>0</v>
      </c>
      <c r="AN132" s="22">
        <v>0</v>
      </c>
      <c r="AO132" s="22">
        <v>0</v>
      </c>
      <c r="AP132" s="22">
        <v>0</v>
      </c>
      <c r="AQ132" s="22">
        <v>0</v>
      </c>
      <c r="AR132" s="22">
        <v>0</v>
      </c>
      <c r="AS132" s="22">
        <v>0</v>
      </c>
      <c r="AT132" s="22">
        <v>0</v>
      </c>
      <c r="AU132" s="22"/>
      <c r="AV132" s="22"/>
      <c r="AW132" s="22"/>
      <c r="AX132" s="22"/>
      <c r="AY132" s="22"/>
      <c r="AZ132" s="22"/>
      <c r="BA132" s="22"/>
      <c r="BB132" s="22"/>
      <c r="BC132" s="22"/>
      <c r="BD132" s="22"/>
      <c r="BE132" s="22"/>
      <c r="BF132" s="22"/>
      <c r="BG132" s="22"/>
      <c r="BH132" s="22"/>
    </row>
    <row r="133" spans="3:60" hidden="1">
      <c r="C133" s="21" t="s">
        <v>127</v>
      </c>
      <c r="D133" s="21" t="s">
        <v>118</v>
      </c>
      <c r="E133" s="22">
        <v>2775</v>
      </c>
      <c r="F133" s="22">
        <v>2910</v>
      </c>
      <c r="G133" s="22">
        <v>2663</v>
      </c>
      <c r="H133" s="22">
        <v>2707</v>
      </c>
      <c r="I133" s="22">
        <v>3117</v>
      </c>
      <c r="J133" s="22">
        <v>3164</v>
      </c>
      <c r="K133" s="22">
        <v>3524</v>
      </c>
      <c r="L133" s="22">
        <v>3805</v>
      </c>
      <c r="M133" s="22">
        <v>3865</v>
      </c>
      <c r="N133" s="22">
        <v>4644</v>
      </c>
      <c r="O133" s="22">
        <v>4136</v>
      </c>
      <c r="P133" s="22">
        <v>3980</v>
      </c>
      <c r="Q133" s="22">
        <v>4310</v>
      </c>
      <c r="R133" s="22">
        <v>4805</v>
      </c>
      <c r="S133" s="23"/>
      <c r="T133" s="23"/>
      <c r="U133" s="23"/>
      <c r="V133" s="23"/>
      <c r="W133" s="23"/>
      <c r="X133" s="23"/>
      <c r="Y133" s="23"/>
      <c r="Z133" s="23"/>
      <c r="AA133" s="23"/>
      <c r="AB133" s="23"/>
      <c r="AC133" s="23"/>
      <c r="AD133" s="23"/>
      <c r="AE133" s="23"/>
      <c r="AF133" s="23"/>
      <c r="AG133" s="22">
        <v>652830</v>
      </c>
      <c r="AH133" s="22">
        <v>676110</v>
      </c>
      <c r="AI133" s="22">
        <v>639535</v>
      </c>
      <c r="AJ133" s="22">
        <v>624160</v>
      </c>
      <c r="AK133" s="22">
        <v>769472</v>
      </c>
      <c r="AL133" s="22">
        <v>752251</v>
      </c>
      <c r="AM133" s="22">
        <v>900210</v>
      </c>
      <c r="AN133" s="22">
        <v>1019647</v>
      </c>
      <c r="AO133" s="22">
        <v>1079166</v>
      </c>
      <c r="AP133" s="22">
        <v>1353513</v>
      </c>
      <c r="AQ133" s="22">
        <v>1256071</v>
      </c>
      <c r="AR133" s="22">
        <v>1172095</v>
      </c>
      <c r="AS133" s="22">
        <v>1093001</v>
      </c>
      <c r="AT133" s="22">
        <v>1286318</v>
      </c>
      <c r="AU133" s="22"/>
      <c r="AV133" s="22"/>
      <c r="AW133" s="22"/>
      <c r="AX133" s="22"/>
      <c r="AY133" s="22"/>
      <c r="AZ133" s="22"/>
      <c r="BA133" s="22"/>
      <c r="BB133" s="22"/>
      <c r="BC133" s="22"/>
      <c r="BD133" s="22"/>
      <c r="BE133" s="22"/>
      <c r="BF133" s="22"/>
      <c r="BG133" s="22"/>
      <c r="BH133" s="22"/>
    </row>
    <row r="134" spans="3:60" hidden="1">
      <c r="C134" s="21" t="s">
        <v>128</v>
      </c>
      <c r="D134" s="21" t="s">
        <v>107</v>
      </c>
      <c r="E134" s="22">
        <v>24</v>
      </c>
      <c r="F134" s="22">
        <v>26</v>
      </c>
      <c r="G134" s="22">
        <v>25</v>
      </c>
      <c r="H134" s="22">
        <v>25</v>
      </c>
      <c r="I134" s="22">
        <v>25</v>
      </c>
      <c r="J134" s="22">
        <v>25</v>
      </c>
      <c r="K134" s="22">
        <v>0</v>
      </c>
      <c r="L134" s="22">
        <v>0</v>
      </c>
      <c r="M134" s="22">
        <v>0</v>
      </c>
      <c r="N134" s="22">
        <v>0</v>
      </c>
      <c r="O134" s="22">
        <v>37</v>
      </c>
      <c r="P134" s="22">
        <v>36</v>
      </c>
      <c r="Q134" s="22">
        <v>34</v>
      </c>
      <c r="R134" s="22">
        <v>33</v>
      </c>
      <c r="S134" s="23">
        <v>126.38</v>
      </c>
      <c r="T134" s="23">
        <v>143.08000000000001</v>
      </c>
      <c r="U134" s="23">
        <v>138</v>
      </c>
      <c r="V134" s="23">
        <v>138</v>
      </c>
      <c r="W134" s="23">
        <v>138</v>
      </c>
      <c r="X134" s="23">
        <v>138</v>
      </c>
      <c r="Y134" s="23"/>
      <c r="Z134" s="23"/>
      <c r="AA134" s="23"/>
      <c r="AB134" s="23"/>
      <c r="AC134" s="23">
        <v>294</v>
      </c>
      <c r="AD134" s="23">
        <v>294</v>
      </c>
      <c r="AE134" s="23">
        <v>272</v>
      </c>
      <c r="AF134" s="23">
        <v>268.08999999999997</v>
      </c>
      <c r="AG134" s="22">
        <v>3033</v>
      </c>
      <c r="AH134" s="22">
        <v>3720</v>
      </c>
      <c r="AI134" s="22">
        <v>3450</v>
      </c>
      <c r="AJ134" s="22">
        <v>3450</v>
      </c>
      <c r="AK134" s="22">
        <v>3450</v>
      </c>
      <c r="AL134" s="22">
        <v>3450</v>
      </c>
      <c r="AM134" s="22">
        <v>0</v>
      </c>
      <c r="AN134" s="22">
        <v>0</v>
      </c>
      <c r="AO134" s="22">
        <v>0</v>
      </c>
      <c r="AP134" s="22">
        <v>0</v>
      </c>
      <c r="AQ134" s="22">
        <v>10878</v>
      </c>
      <c r="AR134" s="22">
        <v>10584</v>
      </c>
      <c r="AS134" s="22">
        <v>9248</v>
      </c>
      <c r="AT134" s="22">
        <v>8847</v>
      </c>
      <c r="AU134" s="22"/>
      <c r="AV134" s="22"/>
      <c r="AW134" s="22"/>
      <c r="AX134" s="22"/>
      <c r="AY134" s="22"/>
      <c r="AZ134" s="22"/>
      <c r="BA134" s="22"/>
      <c r="BB134" s="22"/>
      <c r="BC134" s="22"/>
      <c r="BD134" s="22"/>
      <c r="BE134" s="22"/>
      <c r="BF134" s="22"/>
      <c r="BG134" s="22"/>
      <c r="BH134" s="22"/>
    </row>
    <row r="135" spans="3:60" hidden="1">
      <c r="C135" s="21" t="s">
        <v>128</v>
      </c>
      <c r="D135" s="21" t="s">
        <v>108</v>
      </c>
      <c r="E135" s="22">
        <v>0</v>
      </c>
      <c r="F135" s="22">
        <v>0</v>
      </c>
      <c r="G135" s="22">
        <v>0</v>
      </c>
      <c r="H135" s="22">
        <v>0</v>
      </c>
      <c r="I135" s="22">
        <v>0</v>
      </c>
      <c r="J135" s="22">
        <v>0</v>
      </c>
      <c r="K135" s="22">
        <v>0</v>
      </c>
      <c r="L135" s="22">
        <v>0</v>
      </c>
      <c r="M135" s="22">
        <v>0</v>
      </c>
      <c r="N135" s="22">
        <v>0</v>
      </c>
      <c r="O135" s="22">
        <v>0</v>
      </c>
      <c r="P135" s="22">
        <v>0</v>
      </c>
      <c r="Q135" s="22">
        <v>0</v>
      </c>
      <c r="R135" s="22">
        <v>0</v>
      </c>
      <c r="S135" s="23"/>
      <c r="T135" s="23"/>
      <c r="U135" s="23"/>
      <c r="V135" s="23"/>
      <c r="W135" s="23"/>
      <c r="X135" s="23"/>
      <c r="Y135" s="23"/>
      <c r="Z135" s="23"/>
      <c r="AA135" s="23"/>
      <c r="AB135" s="23"/>
      <c r="AC135" s="23"/>
      <c r="AD135" s="23"/>
      <c r="AE135" s="23"/>
      <c r="AF135" s="23"/>
      <c r="AG135" s="22">
        <v>0</v>
      </c>
      <c r="AH135" s="22">
        <v>0</v>
      </c>
      <c r="AI135" s="22">
        <v>0</v>
      </c>
      <c r="AJ135" s="22">
        <v>0</v>
      </c>
      <c r="AK135" s="22">
        <v>0</v>
      </c>
      <c r="AL135" s="22">
        <v>0</v>
      </c>
      <c r="AM135" s="22">
        <v>0</v>
      </c>
      <c r="AN135" s="22">
        <v>0</v>
      </c>
      <c r="AO135" s="22">
        <v>0</v>
      </c>
      <c r="AP135" s="22">
        <v>0</v>
      </c>
      <c r="AQ135" s="22">
        <v>0</v>
      </c>
      <c r="AR135" s="22">
        <v>0</v>
      </c>
      <c r="AS135" s="22">
        <v>0</v>
      </c>
      <c r="AT135" s="22">
        <v>0</v>
      </c>
      <c r="AU135" s="22"/>
      <c r="AV135" s="22"/>
      <c r="AW135" s="22"/>
      <c r="AX135" s="22"/>
      <c r="AY135" s="22"/>
      <c r="AZ135" s="22"/>
      <c r="BA135" s="22"/>
      <c r="BB135" s="22"/>
      <c r="BC135" s="22"/>
      <c r="BD135" s="22"/>
      <c r="BE135" s="22"/>
      <c r="BF135" s="22"/>
      <c r="BG135" s="22"/>
      <c r="BH135" s="22"/>
    </row>
    <row r="136" spans="3:60" hidden="1">
      <c r="C136" s="21" t="s">
        <v>128</v>
      </c>
      <c r="D136" s="21" t="s">
        <v>109</v>
      </c>
      <c r="E136" s="22">
        <v>0</v>
      </c>
      <c r="F136" s="22">
        <v>0</v>
      </c>
      <c r="G136" s="22">
        <v>0</v>
      </c>
      <c r="H136" s="22">
        <v>0</v>
      </c>
      <c r="I136" s="22">
        <v>0</v>
      </c>
      <c r="J136" s="22">
        <v>0</v>
      </c>
      <c r="K136" s="22">
        <v>0</v>
      </c>
      <c r="L136" s="22">
        <v>0</v>
      </c>
      <c r="M136" s="22">
        <v>0</v>
      </c>
      <c r="N136" s="22">
        <v>0</v>
      </c>
      <c r="O136" s="22">
        <v>0</v>
      </c>
      <c r="P136" s="22">
        <v>0</v>
      </c>
      <c r="Q136" s="22">
        <v>0</v>
      </c>
      <c r="R136" s="22">
        <v>0</v>
      </c>
      <c r="S136" s="23"/>
      <c r="T136" s="23"/>
      <c r="U136" s="23"/>
      <c r="V136" s="23"/>
      <c r="W136" s="23"/>
      <c r="X136" s="23"/>
      <c r="Y136" s="23"/>
      <c r="Z136" s="23"/>
      <c r="AA136" s="23"/>
      <c r="AB136" s="23"/>
      <c r="AC136" s="23"/>
      <c r="AD136" s="23"/>
      <c r="AE136" s="23"/>
      <c r="AF136" s="23"/>
      <c r="AG136" s="22">
        <v>0</v>
      </c>
      <c r="AH136" s="22">
        <v>0</v>
      </c>
      <c r="AI136" s="22">
        <v>0</v>
      </c>
      <c r="AJ136" s="22">
        <v>0</v>
      </c>
      <c r="AK136" s="22">
        <v>0</v>
      </c>
      <c r="AL136" s="22">
        <v>0</v>
      </c>
      <c r="AM136" s="22">
        <v>0</v>
      </c>
      <c r="AN136" s="22">
        <v>0</v>
      </c>
      <c r="AO136" s="22">
        <v>0</v>
      </c>
      <c r="AP136" s="22">
        <v>0</v>
      </c>
      <c r="AQ136" s="22">
        <v>0</v>
      </c>
      <c r="AR136" s="22">
        <v>0</v>
      </c>
      <c r="AS136" s="22">
        <v>0</v>
      </c>
      <c r="AT136" s="22">
        <v>0</v>
      </c>
      <c r="AU136" s="22"/>
      <c r="AV136" s="22"/>
      <c r="AW136" s="22"/>
      <c r="AX136" s="22"/>
      <c r="AY136" s="22"/>
      <c r="AZ136" s="22"/>
      <c r="BA136" s="22"/>
      <c r="BB136" s="22"/>
      <c r="BC136" s="22"/>
      <c r="BD136" s="22"/>
      <c r="BE136" s="22"/>
      <c r="BF136" s="22"/>
      <c r="BG136" s="22"/>
      <c r="BH136" s="22"/>
    </row>
    <row r="137" spans="3:60" hidden="1">
      <c r="C137" s="21" t="s">
        <v>128</v>
      </c>
      <c r="D137" s="21" t="s">
        <v>110</v>
      </c>
      <c r="E137" s="22">
        <v>849</v>
      </c>
      <c r="F137" s="22">
        <v>882</v>
      </c>
      <c r="G137" s="22">
        <v>740</v>
      </c>
      <c r="H137" s="22">
        <v>773</v>
      </c>
      <c r="I137" s="22">
        <v>798</v>
      </c>
      <c r="J137" s="22">
        <v>678</v>
      </c>
      <c r="K137" s="22">
        <v>629</v>
      </c>
      <c r="L137" s="22">
        <v>642</v>
      </c>
      <c r="M137" s="22">
        <v>514</v>
      </c>
      <c r="N137" s="22">
        <v>485</v>
      </c>
      <c r="O137" s="22">
        <v>471</v>
      </c>
      <c r="P137" s="22">
        <v>498</v>
      </c>
      <c r="Q137" s="22">
        <v>514</v>
      </c>
      <c r="R137" s="22">
        <v>475</v>
      </c>
      <c r="S137" s="23">
        <v>224.15</v>
      </c>
      <c r="T137" s="23">
        <v>235.01</v>
      </c>
      <c r="U137" s="23">
        <v>234.51</v>
      </c>
      <c r="V137" s="23">
        <v>236.91</v>
      </c>
      <c r="W137" s="23">
        <v>237.39</v>
      </c>
      <c r="X137" s="23">
        <v>234.14</v>
      </c>
      <c r="Y137" s="23">
        <v>237.77</v>
      </c>
      <c r="Z137" s="23">
        <v>232.87</v>
      </c>
      <c r="AA137" s="23">
        <v>228.35</v>
      </c>
      <c r="AB137" s="23">
        <v>231.7</v>
      </c>
      <c r="AC137" s="23">
        <v>230.51</v>
      </c>
      <c r="AD137" s="23">
        <v>235.52</v>
      </c>
      <c r="AE137" s="23">
        <v>224.58</v>
      </c>
      <c r="AF137" s="23">
        <v>244.75</v>
      </c>
      <c r="AG137" s="22">
        <v>190300</v>
      </c>
      <c r="AH137" s="22">
        <v>207280</v>
      </c>
      <c r="AI137" s="22">
        <v>173540</v>
      </c>
      <c r="AJ137" s="22">
        <v>183135</v>
      </c>
      <c r="AK137" s="22">
        <v>189435</v>
      </c>
      <c r="AL137" s="22">
        <v>158745</v>
      </c>
      <c r="AM137" s="22">
        <v>149555</v>
      </c>
      <c r="AN137" s="22">
        <v>149505</v>
      </c>
      <c r="AO137" s="22">
        <v>117370</v>
      </c>
      <c r="AP137" s="22">
        <v>112375</v>
      </c>
      <c r="AQ137" s="22">
        <v>108569</v>
      </c>
      <c r="AR137" s="22">
        <v>117288</v>
      </c>
      <c r="AS137" s="22">
        <v>115435</v>
      </c>
      <c r="AT137" s="22">
        <v>116255</v>
      </c>
      <c r="AU137" s="22"/>
      <c r="AV137" s="22"/>
      <c r="AW137" s="22"/>
      <c r="AX137" s="22"/>
      <c r="AY137" s="22"/>
      <c r="AZ137" s="22"/>
      <c r="BA137" s="22"/>
      <c r="BB137" s="22"/>
      <c r="BC137" s="22"/>
      <c r="BD137" s="22"/>
      <c r="BE137" s="22"/>
      <c r="BF137" s="22"/>
      <c r="BG137" s="22"/>
      <c r="BH137" s="22"/>
    </row>
    <row r="138" spans="3:60" hidden="1">
      <c r="C138" s="21" t="s">
        <v>128</v>
      </c>
      <c r="D138" s="21" t="s">
        <v>111</v>
      </c>
      <c r="E138" s="22">
        <v>512</v>
      </c>
      <c r="F138" s="22">
        <v>530</v>
      </c>
      <c r="G138" s="22">
        <v>563</v>
      </c>
      <c r="H138" s="22">
        <v>542</v>
      </c>
      <c r="I138" s="22">
        <v>611</v>
      </c>
      <c r="J138" s="22">
        <v>604</v>
      </c>
      <c r="K138" s="22">
        <v>655</v>
      </c>
      <c r="L138" s="22">
        <v>688</v>
      </c>
      <c r="M138" s="22">
        <v>615</v>
      </c>
      <c r="N138" s="22">
        <v>613</v>
      </c>
      <c r="O138" s="22">
        <v>706</v>
      </c>
      <c r="P138" s="22">
        <v>700</v>
      </c>
      <c r="Q138" s="22">
        <v>661</v>
      </c>
      <c r="R138" s="22">
        <v>613</v>
      </c>
      <c r="S138" s="23">
        <v>239.82</v>
      </c>
      <c r="T138" s="23">
        <v>276.41000000000003</v>
      </c>
      <c r="U138" s="23">
        <v>272.11</v>
      </c>
      <c r="V138" s="23">
        <v>274.31</v>
      </c>
      <c r="W138" s="23">
        <v>284.52</v>
      </c>
      <c r="X138" s="23">
        <v>278.85000000000002</v>
      </c>
      <c r="Y138" s="23">
        <v>280.63</v>
      </c>
      <c r="Z138" s="23">
        <v>275.66000000000003</v>
      </c>
      <c r="AA138" s="23">
        <v>269.42</v>
      </c>
      <c r="AB138" s="23">
        <v>270.45</v>
      </c>
      <c r="AC138" s="23">
        <v>271.31</v>
      </c>
      <c r="AD138" s="23">
        <v>277.97000000000003</v>
      </c>
      <c r="AE138" s="23">
        <v>245.64</v>
      </c>
      <c r="AF138" s="23">
        <v>273.47000000000003</v>
      </c>
      <c r="AG138" s="22">
        <v>122789</v>
      </c>
      <c r="AH138" s="22">
        <v>146499</v>
      </c>
      <c r="AI138" s="22">
        <v>153198</v>
      </c>
      <c r="AJ138" s="22">
        <v>148674</v>
      </c>
      <c r="AK138" s="22">
        <v>173840</v>
      </c>
      <c r="AL138" s="22">
        <v>168426</v>
      </c>
      <c r="AM138" s="22">
        <v>183812</v>
      </c>
      <c r="AN138" s="22">
        <v>189656</v>
      </c>
      <c r="AO138" s="22">
        <v>165695</v>
      </c>
      <c r="AP138" s="22">
        <v>165783</v>
      </c>
      <c r="AQ138" s="22">
        <v>191546</v>
      </c>
      <c r="AR138" s="22">
        <v>194579</v>
      </c>
      <c r="AS138" s="22">
        <v>162367</v>
      </c>
      <c r="AT138" s="22">
        <v>167636</v>
      </c>
      <c r="AU138" s="22"/>
      <c r="AV138" s="22"/>
      <c r="AW138" s="22"/>
      <c r="AX138" s="22"/>
      <c r="AY138" s="22"/>
      <c r="AZ138" s="22"/>
      <c r="BA138" s="22"/>
      <c r="BB138" s="22"/>
      <c r="BC138" s="22"/>
      <c r="BD138" s="22"/>
      <c r="BE138" s="22"/>
      <c r="BF138" s="22"/>
      <c r="BG138" s="22"/>
      <c r="BH138" s="22"/>
    </row>
    <row r="139" spans="3:60" hidden="1">
      <c r="C139" s="21" t="s">
        <v>128</v>
      </c>
      <c r="D139" s="21" t="s">
        <v>112</v>
      </c>
      <c r="E139" s="22">
        <v>1361</v>
      </c>
      <c r="F139" s="22">
        <v>1412</v>
      </c>
      <c r="G139" s="22">
        <v>1303</v>
      </c>
      <c r="H139" s="22">
        <v>1315</v>
      </c>
      <c r="I139" s="22">
        <v>1409</v>
      </c>
      <c r="J139" s="22">
        <v>1282</v>
      </c>
      <c r="K139" s="22">
        <v>1284</v>
      </c>
      <c r="L139" s="22">
        <v>1330</v>
      </c>
      <c r="M139" s="22">
        <v>1129</v>
      </c>
      <c r="N139" s="22">
        <v>1098</v>
      </c>
      <c r="O139" s="22">
        <v>1177</v>
      </c>
      <c r="P139" s="22">
        <v>1198</v>
      </c>
      <c r="Q139" s="22">
        <v>1175</v>
      </c>
      <c r="R139" s="22">
        <v>1088</v>
      </c>
      <c r="S139" s="23">
        <v>230.04</v>
      </c>
      <c r="T139" s="23">
        <v>250.55</v>
      </c>
      <c r="U139" s="23">
        <v>250.76</v>
      </c>
      <c r="V139" s="23">
        <v>252.33</v>
      </c>
      <c r="W139" s="23">
        <v>257.82</v>
      </c>
      <c r="X139" s="23">
        <v>255.2</v>
      </c>
      <c r="Y139" s="23">
        <v>259.63</v>
      </c>
      <c r="Z139" s="23">
        <v>255.01</v>
      </c>
      <c r="AA139" s="23">
        <v>250.72</v>
      </c>
      <c r="AB139" s="23">
        <v>253.33</v>
      </c>
      <c r="AC139" s="23">
        <v>254.98</v>
      </c>
      <c r="AD139" s="23">
        <v>260.32</v>
      </c>
      <c r="AE139" s="23">
        <v>236.43</v>
      </c>
      <c r="AF139" s="23">
        <v>260.93</v>
      </c>
      <c r="AG139" s="22">
        <v>313089</v>
      </c>
      <c r="AH139" s="22">
        <v>353779</v>
      </c>
      <c r="AI139" s="22">
        <v>326738</v>
      </c>
      <c r="AJ139" s="22">
        <v>331809</v>
      </c>
      <c r="AK139" s="22">
        <v>363275</v>
      </c>
      <c r="AL139" s="22">
        <v>327171</v>
      </c>
      <c r="AM139" s="22">
        <v>333367</v>
      </c>
      <c r="AN139" s="22">
        <v>339161</v>
      </c>
      <c r="AO139" s="22">
        <v>283065</v>
      </c>
      <c r="AP139" s="22">
        <v>278158</v>
      </c>
      <c r="AQ139" s="22">
        <v>300115</v>
      </c>
      <c r="AR139" s="22">
        <v>311867</v>
      </c>
      <c r="AS139" s="22">
        <v>277802</v>
      </c>
      <c r="AT139" s="22">
        <v>283891</v>
      </c>
      <c r="AU139" s="22"/>
      <c r="AV139" s="22"/>
      <c r="AW139" s="22"/>
      <c r="AX139" s="22"/>
      <c r="AY139" s="22"/>
      <c r="AZ139" s="22"/>
      <c r="BA139" s="22"/>
      <c r="BB139" s="22"/>
      <c r="BC139" s="22"/>
      <c r="BD139" s="22"/>
      <c r="BE139" s="22"/>
      <c r="BF139" s="22"/>
      <c r="BG139" s="22"/>
      <c r="BH139" s="22"/>
    </row>
    <row r="140" spans="3:60" hidden="1">
      <c r="C140" s="21" t="s">
        <v>128</v>
      </c>
      <c r="D140" s="21" t="s">
        <v>113</v>
      </c>
      <c r="E140" s="22">
        <v>1385</v>
      </c>
      <c r="F140" s="22">
        <v>1438</v>
      </c>
      <c r="G140" s="22">
        <v>1328</v>
      </c>
      <c r="H140" s="22">
        <v>1340</v>
      </c>
      <c r="I140" s="22">
        <v>1434</v>
      </c>
      <c r="J140" s="22">
        <v>1307</v>
      </c>
      <c r="K140" s="22">
        <v>1284</v>
      </c>
      <c r="L140" s="22">
        <v>1330</v>
      </c>
      <c r="M140" s="22">
        <v>1129</v>
      </c>
      <c r="N140" s="22">
        <v>1098</v>
      </c>
      <c r="O140" s="22">
        <v>1214</v>
      </c>
      <c r="P140" s="22">
        <v>1234</v>
      </c>
      <c r="Q140" s="22">
        <v>1209</v>
      </c>
      <c r="R140" s="22">
        <v>1121</v>
      </c>
      <c r="S140" s="23">
        <v>228.25</v>
      </c>
      <c r="T140" s="23">
        <v>248.61</v>
      </c>
      <c r="U140" s="23">
        <v>248.64</v>
      </c>
      <c r="V140" s="23">
        <v>250.19</v>
      </c>
      <c r="W140" s="23">
        <v>255.74</v>
      </c>
      <c r="X140" s="23">
        <v>252.96</v>
      </c>
      <c r="Y140" s="23">
        <v>259.63</v>
      </c>
      <c r="Z140" s="23">
        <v>255.01</v>
      </c>
      <c r="AA140" s="23">
        <v>250.72</v>
      </c>
      <c r="AB140" s="23">
        <v>253.33</v>
      </c>
      <c r="AC140" s="23">
        <v>256.17</v>
      </c>
      <c r="AD140" s="23">
        <v>261.31</v>
      </c>
      <c r="AE140" s="23">
        <v>237.43</v>
      </c>
      <c r="AF140" s="23">
        <v>261.14</v>
      </c>
      <c r="AG140" s="22">
        <v>316122</v>
      </c>
      <c r="AH140" s="22">
        <v>357499</v>
      </c>
      <c r="AI140" s="22">
        <v>330188</v>
      </c>
      <c r="AJ140" s="22">
        <v>335259</v>
      </c>
      <c r="AK140" s="22">
        <v>366725</v>
      </c>
      <c r="AL140" s="22">
        <v>330621</v>
      </c>
      <c r="AM140" s="22">
        <v>333367</v>
      </c>
      <c r="AN140" s="22">
        <v>339161</v>
      </c>
      <c r="AO140" s="22">
        <v>283065</v>
      </c>
      <c r="AP140" s="22">
        <v>278158</v>
      </c>
      <c r="AQ140" s="22">
        <v>310993</v>
      </c>
      <c r="AR140" s="22">
        <v>322451</v>
      </c>
      <c r="AS140" s="22">
        <v>287050</v>
      </c>
      <c r="AT140" s="22">
        <v>292738</v>
      </c>
      <c r="AU140" s="22"/>
      <c r="AV140" s="22"/>
      <c r="AW140" s="22"/>
      <c r="AX140" s="22"/>
      <c r="AY140" s="22"/>
      <c r="AZ140" s="22"/>
      <c r="BA140" s="22"/>
      <c r="BB140" s="22"/>
      <c r="BC140" s="22"/>
      <c r="BD140" s="22"/>
      <c r="BE140" s="22"/>
      <c r="BF140" s="22"/>
      <c r="BG140" s="22"/>
      <c r="BH140" s="22"/>
    </row>
    <row r="141" spans="3:60" hidden="1">
      <c r="C141" s="21" t="s">
        <v>128</v>
      </c>
      <c r="D141" s="21" t="s">
        <v>114</v>
      </c>
      <c r="E141" s="22">
        <v>0</v>
      </c>
      <c r="F141" s="22">
        <v>0</v>
      </c>
      <c r="G141" s="22">
        <v>0</v>
      </c>
      <c r="H141" s="22">
        <v>0</v>
      </c>
      <c r="I141" s="22">
        <v>0</v>
      </c>
      <c r="J141" s="22">
        <v>0</v>
      </c>
      <c r="K141" s="22">
        <v>0</v>
      </c>
      <c r="L141" s="22">
        <v>0</v>
      </c>
      <c r="M141" s="22">
        <v>0</v>
      </c>
      <c r="N141" s="22">
        <v>0</v>
      </c>
      <c r="O141" s="22">
        <v>0</v>
      </c>
      <c r="P141" s="22">
        <v>0</v>
      </c>
      <c r="Q141" s="22">
        <v>0</v>
      </c>
      <c r="R141" s="22">
        <v>0</v>
      </c>
      <c r="S141" s="23"/>
      <c r="T141" s="23"/>
      <c r="U141" s="23"/>
      <c r="V141" s="23"/>
      <c r="W141" s="23"/>
      <c r="X141" s="23"/>
      <c r="Y141" s="23"/>
      <c r="Z141" s="23"/>
      <c r="AA141" s="23"/>
      <c r="AB141" s="23"/>
      <c r="AC141" s="23"/>
      <c r="AD141" s="23"/>
      <c r="AE141" s="23"/>
      <c r="AF141" s="23"/>
      <c r="AG141" s="22">
        <v>0</v>
      </c>
      <c r="AH141" s="22">
        <v>0</v>
      </c>
      <c r="AI141" s="22">
        <v>0</v>
      </c>
      <c r="AJ141" s="22">
        <v>0</v>
      </c>
      <c r="AK141" s="22">
        <v>0</v>
      </c>
      <c r="AL141" s="22">
        <v>0</v>
      </c>
      <c r="AM141" s="22">
        <v>0</v>
      </c>
      <c r="AN141" s="22">
        <v>0</v>
      </c>
      <c r="AO141" s="22">
        <v>0</v>
      </c>
      <c r="AP141" s="22">
        <v>0</v>
      </c>
      <c r="AQ141" s="22">
        <v>0</v>
      </c>
      <c r="AR141" s="22">
        <v>0</v>
      </c>
      <c r="AS141" s="22">
        <v>0</v>
      </c>
      <c r="AT141" s="22">
        <v>0</v>
      </c>
      <c r="AU141" s="22"/>
      <c r="AV141" s="22"/>
      <c r="AW141" s="22"/>
      <c r="AX141" s="22"/>
      <c r="AY141" s="22"/>
      <c r="AZ141" s="22"/>
      <c r="BA141" s="22"/>
      <c r="BB141" s="22"/>
      <c r="BC141" s="22"/>
      <c r="BD141" s="22"/>
      <c r="BE141" s="22"/>
      <c r="BF141" s="22"/>
      <c r="BG141" s="22"/>
      <c r="BH141" s="22"/>
    </row>
    <row r="142" spans="3:60" hidden="1">
      <c r="C142" s="21" t="s">
        <v>128</v>
      </c>
      <c r="D142" s="21" t="s">
        <v>115</v>
      </c>
      <c r="E142" s="22">
        <v>0</v>
      </c>
      <c r="F142" s="22">
        <v>0</v>
      </c>
      <c r="G142" s="22">
        <v>0</v>
      </c>
      <c r="H142" s="22">
        <v>0</v>
      </c>
      <c r="I142" s="22">
        <v>0</v>
      </c>
      <c r="J142" s="22">
        <v>0</v>
      </c>
      <c r="K142" s="22">
        <v>0</v>
      </c>
      <c r="L142" s="22">
        <v>0</v>
      </c>
      <c r="M142" s="22">
        <v>0</v>
      </c>
      <c r="N142" s="22">
        <v>0</v>
      </c>
      <c r="O142" s="22">
        <v>0</v>
      </c>
      <c r="P142" s="22">
        <v>0</v>
      </c>
      <c r="Q142" s="22">
        <v>0</v>
      </c>
      <c r="R142" s="22">
        <v>0</v>
      </c>
      <c r="S142" s="23"/>
      <c r="T142" s="23"/>
      <c r="U142" s="23"/>
      <c r="V142" s="23"/>
      <c r="W142" s="23"/>
      <c r="X142" s="23"/>
      <c r="Y142" s="23"/>
      <c r="Z142" s="23"/>
      <c r="AA142" s="23"/>
      <c r="AB142" s="23"/>
      <c r="AC142" s="23"/>
      <c r="AD142" s="23"/>
      <c r="AE142" s="23"/>
      <c r="AF142" s="23"/>
      <c r="AG142" s="22">
        <v>0</v>
      </c>
      <c r="AH142" s="22">
        <v>0</v>
      </c>
      <c r="AI142" s="22">
        <v>0</v>
      </c>
      <c r="AJ142" s="22">
        <v>0</v>
      </c>
      <c r="AK142" s="22">
        <v>0</v>
      </c>
      <c r="AL142" s="22">
        <v>0</v>
      </c>
      <c r="AM142" s="22">
        <v>0</v>
      </c>
      <c r="AN142" s="22">
        <v>0</v>
      </c>
      <c r="AO142" s="22">
        <v>0</v>
      </c>
      <c r="AP142" s="22">
        <v>0</v>
      </c>
      <c r="AQ142" s="22">
        <v>0</v>
      </c>
      <c r="AR142" s="22">
        <v>0</v>
      </c>
      <c r="AS142" s="22">
        <v>0</v>
      </c>
      <c r="AT142" s="22">
        <v>0</v>
      </c>
      <c r="AU142" s="22"/>
      <c r="AV142" s="22"/>
      <c r="AW142" s="22"/>
      <c r="AX142" s="22"/>
      <c r="AY142" s="22"/>
      <c r="AZ142" s="22"/>
      <c r="BA142" s="22"/>
      <c r="BB142" s="22"/>
      <c r="BC142" s="22"/>
      <c r="BD142" s="22"/>
      <c r="BE142" s="22"/>
      <c r="BF142" s="22"/>
      <c r="BG142" s="22"/>
      <c r="BH142" s="22"/>
    </row>
    <row r="143" spans="3:60" hidden="1">
      <c r="C143" s="21" t="s">
        <v>128</v>
      </c>
      <c r="D143" s="21" t="s">
        <v>116</v>
      </c>
      <c r="E143" s="22">
        <v>0</v>
      </c>
      <c r="F143" s="22">
        <v>0</v>
      </c>
      <c r="G143" s="22">
        <v>0</v>
      </c>
      <c r="H143" s="22">
        <v>0</v>
      </c>
      <c r="I143" s="22">
        <v>0</v>
      </c>
      <c r="J143" s="22">
        <v>0</v>
      </c>
      <c r="K143" s="22">
        <v>0</v>
      </c>
      <c r="L143" s="22">
        <v>0</v>
      </c>
      <c r="M143" s="22">
        <v>0</v>
      </c>
      <c r="N143" s="22">
        <v>0</v>
      </c>
      <c r="O143" s="22">
        <v>0</v>
      </c>
      <c r="P143" s="22">
        <v>0</v>
      </c>
      <c r="Q143" s="22">
        <v>0</v>
      </c>
      <c r="R143" s="22">
        <v>0</v>
      </c>
      <c r="S143" s="23"/>
      <c r="T143" s="23"/>
      <c r="U143" s="23"/>
      <c r="V143" s="23"/>
      <c r="W143" s="23"/>
      <c r="X143" s="23"/>
      <c r="Y143" s="23"/>
      <c r="Z143" s="23"/>
      <c r="AA143" s="23"/>
      <c r="AB143" s="23"/>
      <c r="AC143" s="23"/>
      <c r="AD143" s="23"/>
      <c r="AE143" s="23"/>
      <c r="AF143" s="23"/>
      <c r="AG143" s="22">
        <v>0</v>
      </c>
      <c r="AH143" s="22">
        <v>0</v>
      </c>
      <c r="AI143" s="22">
        <v>0</v>
      </c>
      <c r="AJ143" s="22">
        <v>0</v>
      </c>
      <c r="AK143" s="22">
        <v>0</v>
      </c>
      <c r="AL143" s="22">
        <v>0</v>
      </c>
      <c r="AM143" s="22">
        <v>0</v>
      </c>
      <c r="AN143" s="22">
        <v>0</v>
      </c>
      <c r="AO143" s="22">
        <v>0</v>
      </c>
      <c r="AP143" s="22">
        <v>0</v>
      </c>
      <c r="AQ143" s="22">
        <v>0</v>
      </c>
      <c r="AR143" s="22">
        <v>0</v>
      </c>
      <c r="AS143" s="22">
        <v>0</v>
      </c>
      <c r="AT143" s="22">
        <v>0</v>
      </c>
      <c r="AU143" s="22"/>
      <c r="AV143" s="22"/>
      <c r="AW143" s="22"/>
      <c r="AX143" s="22"/>
      <c r="AY143" s="22"/>
      <c r="AZ143" s="22"/>
      <c r="BA143" s="22"/>
      <c r="BB143" s="22"/>
      <c r="BC143" s="22"/>
      <c r="BD143" s="22"/>
      <c r="BE143" s="22"/>
      <c r="BF143" s="22"/>
      <c r="BG143" s="22"/>
      <c r="BH143" s="22"/>
    </row>
    <row r="144" spans="3:60" hidden="1">
      <c r="C144" s="21" t="s">
        <v>128</v>
      </c>
      <c r="D144" s="21" t="s">
        <v>117</v>
      </c>
      <c r="E144" s="22">
        <v>0</v>
      </c>
      <c r="F144" s="22">
        <v>0</v>
      </c>
      <c r="G144" s="22">
        <v>0</v>
      </c>
      <c r="H144" s="22">
        <v>0</v>
      </c>
      <c r="I144" s="22">
        <v>0</v>
      </c>
      <c r="J144" s="22">
        <v>0</v>
      </c>
      <c r="K144" s="22">
        <v>0</v>
      </c>
      <c r="L144" s="22">
        <v>0</v>
      </c>
      <c r="M144" s="22">
        <v>0</v>
      </c>
      <c r="N144" s="22">
        <v>0</v>
      </c>
      <c r="O144" s="22">
        <v>0</v>
      </c>
      <c r="P144" s="22">
        <v>0</v>
      </c>
      <c r="Q144" s="22">
        <v>0</v>
      </c>
      <c r="R144" s="22">
        <v>0</v>
      </c>
      <c r="S144" s="23"/>
      <c r="T144" s="23"/>
      <c r="U144" s="23"/>
      <c r="V144" s="23"/>
      <c r="W144" s="23"/>
      <c r="X144" s="23"/>
      <c r="Y144" s="23"/>
      <c r="Z144" s="23"/>
      <c r="AA144" s="23"/>
      <c r="AB144" s="23"/>
      <c r="AC144" s="23"/>
      <c r="AD144" s="23"/>
      <c r="AE144" s="23"/>
      <c r="AF144" s="23"/>
      <c r="AG144" s="22">
        <v>0</v>
      </c>
      <c r="AH144" s="22">
        <v>0</v>
      </c>
      <c r="AI144" s="22">
        <v>0</v>
      </c>
      <c r="AJ144" s="22">
        <v>0</v>
      </c>
      <c r="AK144" s="22">
        <v>0</v>
      </c>
      <c r="AL144" s="22">
        <v>0</v>
      </c>
      <c r="AM144" s="22">
        <v>0</v>
      </c>
      <c r="AN144" s="22">
        <v>0</v>
      </c>
      <c r="AO144" s="22">
        <v>0</v>
      </c>
      <c r="AP144" s="22">
        <v>0</v>
      </c>
      <c r="AQ144" s="22">
        <v>0</v>
      </c>
      <c r="AR144" s="22">
        <v>0</v>
      </c>
      <c r="AS144" s="22">
        <v>0</v>
      </c>
      <c r="AT144" s="22">
        <v>0</v>
      </c>
      <c r="AU144" s="22"/>
      <c r="AV144" s="22"/>
      <c r="AW144" s="22"/>
      <c r="AX144" s="22"/>
      <c r="AY144" s="22"/>
      <c r="AZ144" s="22"/>
      <c r="BA144" s="22"/>
      <c r="BB144" s="22"/>
      <c r="BC144" s="22"/>
      <c r="BD144" s="22"/>
      <c r="BE144" s="22"/>
      <c r="BF144" s="22"/>
      <c r="BG144" s="22"/>
      <c r="BH144" s="22"/>
    </row>
    <row r="145" spans="3:60" hidden="1">
      <c r="C145" s="21" t="s">
        <v>128</v>
      </c>
      <c r="D145" s="21" t="s">
        <v>118</v>
      </c>
      <c r="E145" s="22">
        <v>1385</v>
      </c>
      <c r="F145" s="22">
        <v>1438</v>
      </c>
      <c r="G145" s="22">
        <v>1328</v>
      </c>
      <c r="H145" s="22">
        <v>1340</v>
      </c>
      <c r="I145" s="22">
        <v>1434</v>
      </c>
      <c r="J145" s="22">
        <v>1307</v>
      </c>
      <c r="K145" s="22">
        <v>1284</v>
      </c>
      <c r="L145" s="22">
        <v>1330</v>
      </c>
      <c r="M145" s="22">
        <v>1129</v>
      </c>
      <c r="N145" s="22">
        <v>1098</v>
      </c>
      <c r="O145" s="22">
        <v>1214</v>
      </c>
      <c r="P145" s="22">
        <v>1234</v>
      </c>
      <c r="Q145" s="22">
        <v>1209</v>
      </c>
      <c r="R145" s="22">
        <v>1121</v>
      </c>
      <c r="S145" s="23"/>
      <c r="T145" s="23"/>
      <c r="U145" s="23"/>
      <c r="V145" s="23"/>
      <c r="W145" s="23"/>
      <c r="X145" s="23"/>
      <c r="Y145" s="23"/>
      <c r="Z145" s="23"/>
      <c r="AA145" s="23"/>
      <c r="AB145" s="23"/>
      <c r="AC145" s="23"/>
      <c r="AD145" s="23"/>
      <c r="AE145" s="23"/>
      <c r="AF145" s="23"/>
      <c r="AG145" s="22">
        <v>316122</v>
      </c>
      <c r="AH145" s="22">
        <v>357499</v>
      </c>
      <c r="AI145" s="22">
        <v>330188</v>
      </c>
      <c r="AJ145" s="22">
        <v>335259</v>
      </c>
      <c r="AK145" s="22">
        <v>366725</v>
      </c>
      <c r="AL145" s="22">
        <v>330621</v>
      </c>
      <c r="AM145" s="22">
        <v>333367</v>
      </c>
      <c r="AN145" s="22">
        <v>339161</v>
      </c>
      <c r="AO145" s="22">
        <v>283065</v>
      </c>
      <c r="AP145" s="22">
        <v>278158</v>
      </c>
      <c r="AQ145" s="22">
        <v>310993</v>
      </c>
      <c r="AR145" s="22">
        <v>322451</v>
      </c>
      <c r="AS145" s="22">
        <v>287050</v>
      </c>
      <c r="AT145" s="22">
        <v>292738</v>
      </c>
      <c r="AU145" s="22"/>
      <c r="AV145" s="22"/>
      <c r="AW145" s="22"/>
      <c r="AX145" s="22"/>
      <c r="AY145" s="22"/>
      <c r="AZ145" s="22"/>
      <c r="BA145" s="22"/>
      <c r="BB145" s="22"/>
      <c r="BC145" s="22"/>
      <c r="BD145" s="22"/>
      <c r="BE145" s="22"/>
      <c r="BF145" s="22"/>
      <c r="BG145" s="22"/>
      <c r="BH145" s="22"/>
    </row>
    <row r="146" spans="3:60" hidden="1">
      <c r="C146" s="21" t="s">
        <v>129</v>
      </c>
      <c r="D146" s="21" t="s">
        <v>107</v>
      </c>
      <c r="E146" s="22">
        <v>115</v>
      </c>
      <c r="F146" s="22">
        <v>125</v>
      </c>
      <c r="G146" s="22">
        <v>110</v>
      </c>
      <c r="H146" s="22">
        <v>109</v>
      </c>
      <c r="I146" s="22">
        <v>120</v>
      </c>
      <c r="J146" s="22">
        <v>113</v>
      </c>
      <c r="K146" s="22">
        <v>113</v>
      </c>
      <c r="L146" s="22">
        <v>124</v>
      </c>
      <c r="M146" s="22">
        <v>120</v>
      </c>
      <c r="N146" s="22">
        <v>119</v>
      </c>
      <c r="O146" s="22">
        <v>136</v>
      </c>
      <c r="P146" s="22">
        <v>135</v>
      </c>
      <c r="Q146" s="22">
        <v>135</v>
      </c>
      <c r="R146" s="22">
        <v>133</v>
      </c>
      <c r="S146" s="23">
        <v>215.74</v>
      </c>
      <c r="T146" s="23">
        <v>209.76</v>
      </c>
      <c r="U146" s="23">
        <v>238.55</v>
      </c>
      <c r="V146" s="23">
        <v>238.44</v>
      </c>
      <c r="W146" s="23">
        <v>234.04</v>
      </c>
      <c r="X146" s="23">
        <v>217.79</v>
      </c>
      <c r="Y146" s="23">
        <v>257.19</v>
      </c>
      <c r="Z146" s="23">
        <v>276.52999999999997</v>
      </c>
      <c r="AA146" s="23">
        <v>262.89999999999998</v>
      </c>
      <c r="AB146" s="23">
        <v>279</v>
      </c>
      <c r="AC146" s="23">
        <v>297.79000000000002</v>
      </c>
      <c r="AD146" s="23">
        <v>290</v>
      </c>
      <c r="AE146" s="23">
        <v>230</v>
      </c>
      <c r="AF146" s="23">
        <v>260</v>
      </c>
      <c r="AG146" s="22">
        <v>24810</v>
      </c>
      <c r="AH146" s="22">
        <v>26220</v>
      </c>
      <c r="AI146" s="22">
        <v>26240</v>
      </c>
      <c r="AJ146" s="22">
        <v>25990</v>
      </c>
      <c r="AK146" s="22">
        <v>28085</v>
      </c>
      <c r="AL146" s="22">
        <v>24610</v>
      </c>
      <c r="AM146" s="22">
        <v>29063</v>
      </c>
      <c r="AN146" s="22">
        <v>34290</v>
      </c>
      <c r="AO146" s="22">
        <v>31548</v>
      </c>
      <c r="AP146" s="22">
        <v>33201</v>
      </c>
      <c r="AQ146" s="22">
        <v>40500</v>
      </c>
      <c r="AR146" s="22">
        <v>39150</v>
      </c>
      <c r="AS146" s="22">
        <v>31050</v>
      </c>
      <c r="AT146" s="22">
        <v>34580</v>
      </c>
      <c r="AU146" s="22"/>
      <c r="AV146" s="22"/>
      <c r="AW146" s="22"/>
      <c r="AX146" s="22"/>
      <c r="AY146" s="22"/>
      <c r="AZ146" s="22"/>
      <c r="BA146" s="22"/>
      <c r="BB146" s="22"/>
      <c r="BC146" s="22"/>
      <c r="BD146" s="22"/>
      <c r="BE146" s="22"/>
      <c r="BF146" s="22"/>
      <c r="BG146" s="22"/>
      <c r="BH146" s="22"/>
    </row>
    <row r="147" spans="3:60" hidden="1">
      <c r="C147" s="21" t="s">
        <v>129</v>
      </c>
      <c r="D147" s="21" t="s">
        <v>108</v>
      </c>
      <c r="E147" s="22">
        <v>0</v>
      </c>
      <c r="F147" s="22">
        <v>0</v>
      </c>
      <c r="G147" s="22">
        <v>0</v>
      </c>
      <c r="H147" s="22">
        <v>0</v>
      </c>
      <c r="I147" s="22">
        <v>0</v>
      </c>
      <c r="J147" s="22">
        <v>0</v>
      </c>
      <c r="K147" s="22">
        <v>0</v>
      </c>
      <c r="L147" s="22">
        <v>0</v>
      </c>
      <c r="M147" s="22">
        <v>0</v>
      </c>
      <c r="N147" s="22">
        <v>0</v>
      </c>
      <c r="O147" s="22">
        <v>0</v>
      </c>
      <c r="P147" s="22">
        <v>0</v>
      </c>
      <c r="Q147" s="22">
        <v>0</v>
      </c>
      <c r="R147" s="22">
        <v>0</v>
      </c>
      <c r="S147" s="23"/>
      <c r="T147" s="23"/>
      <c r="U147" s="23"/>
      <c r="V147" s="23"/>
      <c r="W147" s="23"/>
      <c r="X147" s="23"/>
      <c r="Y147" s="23"/>
      <c r="Z147" s="23"/>
      <c r="AA147" s="23"/>
      <c r="AB147" s="23"/>
      <c r="AC147" s="23"/>
      <c r="AD147" s="23"/>
      <c r="AE147" s="23"/>
      <c r="AF147" s="23"/>
      <c r="AG147" s="22">
        <v>3578</v>
      </c>
      <c r="AH147" s="22">
        <v>6170</v>
      </c>
      <c r="AI147" s="22">
        <v>2830</v>
      </c>
      <c r="AJ147" s="22">
        <v>2030</v>
      </c>
      <c r="AK147" s="22">
        <v>5180</v>
      </c>
      <c r="AL147" s="22">
        <v>1580</v>
      </c>
      <c r="AM147" s="22">
        <v>2800</v>
      </c>
      <c r="AN147" s="22">
        <v>6830</v>
      </c>
      <c r="AO147" s="22">
        <v>4191</v>
      </c>
      <c r="AP147" s="22">
        <v>5840</v>
      </c>
      <c r="AQ147" s="22">
        <v>3454</v>
      </c>
      <c r="AR147" s="22">
        <v>3395</v>
      </c>
      <c r="AS147" s="22">
        <v>3245</v>
      </c>
      <c r="AT147" s="22">
        <v>3245</v>
      </c>
      <c r="AU147" s="22"/>
      <c r="AV147" s="22"/>
      <c r="AW147" s="22"/>
      <c r="AX147" s="22"/>
      <c r="AY147" s="22"/>
      <c r="AZ147" s="22"/>
      <c r="BA147" s="22"/>
      <c r="BB147" s="22"/>
      <c r="BC147" s="22"/>
      <c r="BD147" s="22"/>
      <c r="BE147" s="22"/>
      <c r="BF147" s="22"/>
      <c r="BG147" s="22"/>
      <c r="BH147" s="22"/>
    </row>
    <row r="148" spans="3:60" hidden="1">
      <c r="C148" s="21" t="s">
        <v>129</v>
      </c>
      <c r="D148" s="21" t="s">
        <v>109</v>
      </c>
      <c r="E148" s="22">
        <v>0</v>
      </c>
      <c r="F148" s="22">
        <v>0</v>
      </c>
      <c r="G148" s="22">
        <v>0</v>
      </c>
      <c r="H148" s="22">
        <v>0</v>
      </c>
      <c r="I148" s="22">
        <v>0</v>
      </c>
      <c r="J148" s="22">
        <v>0</v>
      </c>
      <c r="K148" s="22">
        <v>0</v>
      </c>
      <c r="L148" s="22">
        <v>0</v>
      </c>
      <c r="M148" s="22">
        <v>0</v>
      </c>
      <c r="N148" s="22">
        <v>0</v>
      </c>
      <c r="O148" s="22">
        <v>3</v>
      </c>
      <c r="P148" s="22">
        <v>18</v>
      </c>
      <c r="Q148" s="22">
        <v>18</v>
      </c>
      <c r="R148" s="22">
        <v>15</v>
      </c>
      <c r="S148" s="23"/>
      <c r="T148" s="23"/>
      <c r="U148" s="23"/>
      <c r="V148" s="23"/>
      <c r="W148" s="23"/>
      <c r="X148" s="23"/>
      <c r="Y148" s="23"/>
      <c r="Z148" s="23"/>
      <c r="AA148" s="23"/>
      <c r="AB148" s="23"/>
      <c r="AC148" s="23">
        <v>400</v>
      </c>
      <c r="AD148" s="23">
        <v>400</v>
      </c>
      <c r="AE148" s="23">
        <v>330</v>
      </c>
      <c r="AF148" s="23">
        <v>400</v>
      </c>
      <c r="AG148" s="22">
        <v>0</v>
      </c>
      <c r="AH148" s="22">
        <v>0</v>
      </c>
      <c r="AI148" s="22">
        <v>0</v>
      </c>
      <c r="AJ148" s="22">
        <v>0</v>
      </c>
      <c r="AK148" s="22">
        <v>0</v>
      </c>
      <c r="AL148" s="22">
        <v>0</v>
      </c>
      <c r="AM148" s="22">
        <v>0</v>
      </c>
      <c r="AN148" s="22">
        <v>0</v>
      </c>
      <c r="AO148" s="22">
        <v>0</v>
      </c>
      <c r="AP148" s="22">
        <v>0</v>
      </c>
      <c r="AQ148" s="22">
        <v>1200</v>
      </c>
      <c r="AR148" s="22">
        <v>7200</v>
      </c>
      <c r="AS148" s="22">
        <v>5940</v>
      </c>
      <c r="AT148" s="22">
        <v>6000</v>
      </c>
      <c r="AU148" s="22"/>
      <c r="AV148" s="22"/>
      <c r="AW148" s="22"/>
      <c r="AX148" s="22"/>
      <c r="AY148" s="22"/>
      <c r="AZ148" s="22"/>
      <c r="BA148" s="22"/>
      <c r="BB148" s="22"/>
      <c r="BC148" s="22"/>
      <c r="BD148" s="22"/>
      <c r="BE148" s="22"/>
      <c r="BF148" s="22"/>
      <c r="BG148" s="22"/>
      <c r="BH148" s="22"/>
    </row>
    <row r="149" spans="3:60" hidden="1">
      <c r="C149" s="21" t="s">
        <v>129</v>
      </c>
      <c r="D149" s="21" t="s">
        <v>110</v>
      </c>
      <c r="E149" s="22">
        <v>639</v>
      </c>
      <c r="F149" s="22">
        <v>662</v>
      </c>
      <c r="G149" s="22">
        <v>728</v>
      </c>
      <c r="H149" s="22">
        <v>766</v>
      </c>
      <c r="I149" s="22">
        <v>810</v>
      </c>
      <c r="J149" s="22">
        <v>798</v>
      </c>
      <c r="K149" s="22">
        <v>846</v>
      </c>
      <c r="L149" s="22">
        <v>861</v>
      </c>
      <c r="M149" s="22">
        <v>908</v>
      </c>
      <c r="N149" s="22">
        <v>915</v>
      </c>
      <c r="O149" s="22">
        <v>902</v>
      </c>
      <c r="P149" s="22">
        <v>911</v>
      </c>
      <c r="Q149" s="22">
        <v>911</v>
      </c>
      <c r="R149" s="22">
        <v>958</v>
      </c>
      <c r="S149" s="23">
        <v>200.83</v>
      </c>
      <c r="T149" s="23">
        <v>243.81</v>
      </c>
      <c r="U149" s="23">
        <v>224.82</v>
      </c>
      <c r="V149" s="23">
        <v>228.8</v>
      </c>
      <c r="W149" s="23">
        <v>233.86</v>
      </c>
      <c r="X149" s="23">
        <v>234.97</v>
      </c>
      <c r="Y149" s="23">
        <v>271.38</v>
      </c>
      <c r="Z149" s="23">
        <v>272.85000000000002</v>
      </c>
      <c r="AA149" s="23">
        <v>257.33</v>
      </c>
      <c r="AB149" s="23">
        <v>271.52</v>
      </c>
      <c r="AC149" s="23">
        <v>300</v>
      </c>
      <c r="AD149" s="23">
        <v>290</v>
      </c>
      <c r="AE149" s="23">
        <v>230</v>
      </c>
      <c r="AF149" s="23">
        <v>330</v>
      </c>
      <c r="AG149" s="22">
        <v>128330</v>
      </c>
      <c r="AH149" s="22">
        <v>161400</v>
      </c>
      <c r="AI149" s="22">
        <v>163670</v>
      </c>
      <c r="AJ149" s="22">
        <v>175260</v>
      </c>
      <c r="AK149" s="22">
        <v>189430</v>
      </c>
      <c r="AL149" s="22">
        <v>187509</v>
      </c>
      <c r="AM149" s="22">
        <v>229585</v>
      </c>
      <c r="AN149" s="22">
        <v>234925</v>
      </c>
      <c r="AO149" s="22">
        <v>233655</v>
      </c>
      <c r="AP149" s="22">
        <v>248445</v>
      </c>
      <c r="AQ149" s="22">
        <v>270600</v>
      </c>
      <c r="AR149" s="22">
        <v>264190</v>
      </c>
      <c r="AS149" s="22">
        <v>209530</v>
      </c>
      <c r="AT149" s="22">
        <v>316140</v>
      </c>
      <c r="AU149" s="22"/>
      <c r="AV149" s="22"/>
      <c r="AW149" s="22"/>
      <c r="AX149" s="22"/>
      <c r="AY149" s="22"/>
      <c r="AZ149" s="22"/>
      <c r="BA149" s="22"/>
      <c r="BB149" s="22"/>
      <c r="BC149" s="22"/>
      <c r="BD149" s="22"/>
      <c r="BE149" s="22"/>
      <c r="BF149" s="22"/>
      <c r="BG149" s="22"/>
      <c r="BH149" s="22"/>
    </row>
    <row r="150" spans="3:60" hidden="1">
      <c r="C150" s="21" t="s">
        <v>129</v>
      </c>
      <c r="D150" s="21" t="s">
        <v>111</v>
      </c>
      <c r="E150" s="22">
        <v>1643</v>
      </c>
      <c r="F150" s="22">
        <v>1789</v>
      </c>
      <c r="G150" s="22">
        <v>1787</v>
      </c>
      <c r="H150" s="22">
        <v>1927</v>
      </c>
      <c r="I150" s="22">
        <v>2157</v>
      </c>
      <c r="J150" s="22">
        <v>2152</v>
      </c>
      <c r="K150" s="22">
        <v>2190</v>
      </c>
      <c r="L150" s="22">
        <v>2225</v>
      </c>
      <c r="M150" s="22">
        <v>2227</v>
      </c>
      <c r="N150" s="22">
        <v>2355</v>
      </c>
      <c r="O150" s="22">
        <v>2267</v>
      </c>
      <c r="P150" s="22">
        <v>2262</v>
      </c>
      <c r="Q150" s="22">
        <v>2262</v>
      </c>
      <c r="R150" s="22">
        <v>2376</v>
      </c>
      <c r="S150" s="23">
        <v>287.73</v>
      </c>
      <c r="T150" s="23">
        <v>318.11</v>
      </c>
      <c r="U150" s="23">
        <v>308.07</v>
      </c>
      <c r="V150" s="23">
        <v>303.83999999999997</v>
      </c>
      <c r="W150" s="23">
        <v>327.29000000000002</v>
      </c>
      <c r="X150" s="23">
        <v>307.11</v>
      </c>
      <c r="Y150" s="23">
        <v>344.35</v>
      </c>
      <c r="Z150" s="23">
        <v>347.16</v>
      </c>
      <c r="AA150" s="23">
        <v>379.59</v>
      </c>
      <c r="AB150" s="23">
        <v>378.87</v>
      </c>
      <c r="AC150" s="23">
        <v>430</v>
      </c>
      <c r="AD150" s="23">
        <v>388.21</v>
      </c>
      <c r="AE150" s="23">
        <v>330</v>
      </c>
      <c r="AF150" s="23">
        <v>360</v>
      </c>
      <c r="AG150" s="22">
        <v>472740</v>
      </c>
      <c r="AH150" s="22">
        <v>569090</v>
      </c>
      <c r="AI150" s="22">
        <v>550520</v>
      </c>
      <c r="AJ150" s="22">
        <v>585500</v>
      </c>
      <c r="AK150" s="22">
        <v>705970</v>
      </c>
      <c r="AL150" s="22">
        <v>660898</v>
      </c>
      <c r="AM150" s="22">
        <v>754116</v>
      </c>
      <c r="AN150" s="22">
        <v>772435</v>
      </c>
      <c r="AO150" s="22">
        <v>845340</v>
      </c>
      <c r="AP150" s="22">
        <v>892246</v>
      </c>
      <c r="AQ150" s="22">
        <v>974810</v>
      </c>
      <c r="AR150" s="22">
        <v>878120</v>
      </c>
      <c r="AS150" s="22">
        <v>746460</v>
      </c>
      <c r="AT150" s="22">
        <v>855360</v>
      </c>
      <c r="AU150" s="22"/>
      <c r="AV150" s="22"/>
      <c r="AW150" s="22"/>
      <c r="AX150" s="22"/>
      <c r="AY150" s="22"/>
      <c r="AZ150" s="22"/>
      <c r="BA150" s="22"/>
      <c r="BB150" s="22"/>
      <c r="BC150" s="22"/>
      <c r="BD150" s="22"/>
      <c r="BE150" s="22"/>
      <c r="BF150" s="22"/>
      <c r="BG150" s="22"/>
      <c r="BH150" s="22"/>
    </row>
    <row r="151" spans="3:60" hidden="1">
      <c r="C151" s="21" t="s">
        <v>129</v>
      </c>
      <c r="D151" s="21" t="s">
        <v>112</v>
      </c>
      <c r="E151" s="22">
        <v>2282</v>
      </c>
      <c r="F151" s="22">
        <v>2451</v>
      </c>
      <c r="G151" s="22">
        <v>2515</v>
      </c>
      <c r="H151" s="22">
        <v>2693</v>
      </c>
      <c r="I151" s="22">
        <v>2967</v>
      </c>
      <c r="J151" s="22">
        <v>2950</v>
      </c>
      <c r="K151" s="22">
        <v>3036</v>
      </c>
      <c r="L151" s="22">
        <v>3086</v>
      </c>
      <c r="M151" s="22">
        <v>3135</v>
      </c>
      <c r="N151" s="22">
        <v>3270</v>
      </c>
      <c r="O151" s="22">
        <v>3169</v>
      </c>
      <c r="P151" s="22">
        <v>3173</v>
      </c>
      <c r="Q151" s="22">
        <v>3173</v>
      </c>
      <c r="R151" s="22">
        <v>3334</v>
      </c>
      <c r="S151" s="23">
        <v>263.39999999999998</v>
      </c>
      <c r="T151" s="23">
        <v>298.04000000000002</v>
      </c>
      <c r="U151" s="23">
        <v>283.97000000000003</v>
      </c>
      <c r="V151" s="23">
        <v>282.5</v>
      </c>
      <c r="W151" s="23">
        <v>301.79000000000002</v>
      </c>
      <c r="X151" s="23">
        <v>287.60000000000002</v>
      </c>
      <c r="Y151" s="23">
        <v>324.01</v>
      </c>
      <c r="Z151" s="23">
        <v>326.43</v>
      </c>
      <c r="AA151" s="23">
        <v>344.18</v>
      </c>
      <c r="AB151" s="23">
        <v>348.84</v>
      </c>
      <c r="AC151" s="23">
        <v>393</v>
      </c>
      <c r="AD151" s="23">
        <v>360.01</v>
      </c>
      <c r="AE151" s="23">
        <v>301.29000000000002</v>
      </c>
      <c r="AF151" s="23">
        <v>351.38</v>
      </c>
      <c r="AG151" s="22">
        <v>601070</v>
      </c>
      <c r="AH151" s="22">
        <v>730490</v>
      </c>
      <c r="AI151" s="22">
        <v>714190</v>
      </c>
      <c r="AJ151" s="22">
        <v>760760</v>
      </c>
      <c r="AK151" s="22">
        <v>895400</v>
      </c>
      <c r="AL151" s="22">
        <v>848407</v>
      </c>
      <c r="AM151" s="22">
        <v>983701</v>
      </c>
      <c r="AN151" s="22">
        <v>1007360</v>
      </c>
      <c r="AO151" s="22">
        <v>1078995</v>
      </c>
      <c r="AP151" s="22">
        <v>1140691</v>
      </c>
      <c r="AQ151" s="22">
        <v>1245410</v>
      </c>
      <c r="AR151" s="22">
        <v>1142310</v>
      </c>
      <c r="AS151" s="22">
        <v>955990</v>
      </c>
      <c r="AT151" s="22">
        <v>1171500</v>
      </c>
      <c r="AU151" s="22"/>
      <c r="AV151" s="22"/>
      <c r="AW151" s="22"/>
      <c r="AX151" s="22"/>
      <c r="AY151" s="22"/>
      <c r="AZ151" s="22"/>
      <c r="BA151" s="22"/>
      <c r="BB151" s="22"/>
      <c r="BC151" s="22"/>
      <c r="BD151" s="22"/>
      <c r="BE151" s="22"/>
      <c r="BF151" s="22"/>
      <c r="BG151" s="22"/>
      <c r="BH151" s="22"/>
    </row>
    <row r="152" spans="3:60" hidden="1">
      <c r="C152" s="21" t="s">
        <v>129</v>
      </c>
      <c r="D152" s="21" t="s">
        <v>113</v>
      </c>
      <c r="E152" s="22">
        <v>2397</v>
      </c>
      <c r="F152" s="22">
        <v>2576</v>
      </c>
      <c r="G152" s="22">
        <v>2625</v>
      </c>
      <c r="H152" s="22">
        <v>2802</v>
      </c>
      <c r="I152" s="22">
        <v>3087</v>
      </c>
      <c r="J152" s="22">
        <v>3063</v>
      </c>
      <c r="K152" s="22">
        <v>3149</v>
      </c>
      <c r="L152" s="22">
        <v>3210</v>
      </c>
      <c r="M152" s="22">
        <v>3255</v>
      </c>
      <c r="N152" s="22">
        <v>3389</v>
      </c>
      <c r="O152" s="22">
        <v>3308</v>
      </c>
      <c r="P152" s="22">
        <v>3326</v>
      </c>
      <c r="Q152" s="22">
        <v>3326</v>
      </c>
      <c r="R152" s="22">
        <v>3482</v>
      </c>
      <c r="S152" s="23">
        <v>262.60000000000002</v>
      </c>
      <c r="T152" s="23">
        <v>296.14999999999998</v>
      </c>
      <c r="U152" s="23">
        <v>283.14999999999998</v>
      </c>
      <c r="V152" s="23">
        <v>281.51</v>
      </c>
      <c r="W152" s="23">
        <v>300.83</v>
      </c>
      <c r="X152" s="23">
        <v>285.54000000000002</v>
      </c>
      <c r="Y152" s="23">
        <v>322.5</v>
      </c>
      <c r="Z152" s="23">
        <v>326.63</v>
      </c>
      <c r="AA152" s="23">
        <v>342.47</v>
      </c>
      <c r="AB152" s="23">
        <v>348.11</v>
      </c>
      <c r="AC152" s="23">
        <v>390.13</v>
      </c>
      <c r="AD152" s="23">
        <v>358.4</v>
      </c>
      <c r="AE152" s="23">
        <v>299.52999999999997</v>
      </c>
      <c r="AF152" s="23">
        <v>349.03</v>
      </c>
      <c r="AG152" s="22">
        <v>629458</v>
      </c>
      <c r="AH152" s="22">
        <v>762880</v>
      </c>
      <c r="AI152" s="22">
        <v>743260</v>
      </c>
      <c r="AJ152" s="22">
        <v>788780</v>
      </c>
      <c r="AK152" s="22">
        <v>928665</v>
      </c>
      <c r="AL152" s="22">
        <v>874597</v>
      </c>
      <c r="AM152" s="22">
        <v>1015564</v>
      </c>
      <c r="AN152" s="22">
        <v>1048480</v>
      </c>
      <c r="AO152" s="22">
        <v>1114734</v>
      </c>
      <c r="AP152" s="22">
        <v>1179732</v>
      </c>
      <c r="AQ152" s="22">
        <v>1290564</v>
      </c>
      <c r="AR152" s="22">
        <v>1192055</v>
      </c>
      <c r="AS152" s="22">
        <v>996225</v>
      </c>
      <c r="AT152" s="22">
        <v>1215325</v>
      </c>
      <c r="AU152" s="22"/>
      <c r="AV152" s="22"/>
      <c r="AW152" s="22"/>
      <c r="AX152" s="22"/>
      <c r="AY152" s="22"/>
      <c r="AZ152" s="22"/>
      <c r="BA152" s="22"/>
      <c r="BB152" s="22"/>
      <c r="BC152" s="22"/>
      <c r="BD152" s="22"/>
      <c r="BE152" s="22"/>
      <c r="BF152" s="22"/>
      <c r="BG152" s="22"/>
      <c r="BH152" s="22"/>
    </row>
    <row r="153" spans="3:60" hidden="1">
      <c r="C153" s="21" t="s">
        <v>129</v>
      </c>
      <c r="D153" s="21" t="s">
        <v>114</v>
      </c>
      <c r="E153" s="22">
        <v>0</v>
      </c>
      <c r="F153" s="22">
        <v>0</v>
      </c>
      <c r="G153" s="22">
        <v>0</v>
      </c>
      <c r="H153" s="22">
        <v>0</v>
      </c>
      <c r="I153" s="22">
        <v>0</v>
      </c>
      <c r="J153" s="22">
        <v>0</v>
      </c>
      <c r="K153" s="22">
        <v>0</v>
      </c>
      <c r="L153" s="22">
        <v>0</v>
      </c>
      <c r="M153" s="22">
        <v>0</v>
      </c>
      <c r="N153" s="22">
        <v>0</v>
      </c>
      <c r="O153" s="22">
        <v>0</v>
      </c>
      <c r="P153" s="22">
        <v>0</v>
      </c>
      <c r="Q153" s="22">
        <v>0</v>
      </c>
      <c r="R153" s="22">
        <v>0</v>
      </c>
      <c r="S153" s="23"/>
      <c r="T153" s="23"/>
      <c r="U153" s="23"/>
      <c r="V153" s="23"/>
      <c r="W153" s="23"/>
      <c r="X153" s="23"/>
      <c r="Y153" s="23"/>
      <c r="Z153" s="23"/>
      <c r="AA153" s="23"/>
      <c r="AB153" s="23"/>
      <c r="AC153" s="23"/>
      <c r="AD153" s="23"/>
      <c r="AE153" s="23"/>
      <c r="AF153" s="23"/>
      <c r="AG153" s="22">
        <v>0</v>
      </c>
      <c r="AH153" s="22">
        <v>0</v>
      </c>
      <c r="AI153" s="22">
        <v>0</v>
      </c>
      <c r="AJ153" s="22">
        <v>0</v>
      </c>
      <c r="AK153" s="22">
        <v>0</v>
      </c>
      <c r="AL153" s="22">
        <v>0</v>
      </c>
      <c r="AM153" s="22">
        <v>0</v>
      </c>
      <c r="AN153" s="22">
        <v>0</v>
      </c>
      <c r="AO153" s="22">
        <v>0</v>
      </c>
      <c r="AP153" s="22">
        <v>0</v>
      </c>
      <c r="AQ153" s="22">
        <v>0</v>
      </c>
      <c r="AR153" s="22">
        <v>0</v>
      </c>
      <c r="AS153" s="22">
        <v>0</v>
      </c>
      <c r="AT153" s="22">
        <v>0</v>
      </c>
      <c r="AU153" s="22"/>
      <c r="AV153" s="22"/>
      <c r="AW153" s="22"/>
      <c r="AX153" s="22"/>
      <c r="AY153" s="22"/>
      <c r="AZ153" s="22"/>
      <c r="BA153" s="22"/>
      <c r="BB153" s="22"/>
      <c r="BC153" s="22"/>
      <c r="BD153" s="22"/>
      <c r="BE153" s="22"/>
      <c r="BF153" s="22"/>
      <c r="BG153" s="22"/>
      <c r="BH153" s="22"/>
    </row>
    <row r="154" spans="3:60" hidden="1">
      <c r="C154" s="21" t="s">
        <v>129</v>
      </c>
      <c r="D154" s="21" t="s">
        <v>115</v>
      </c>
      <c r="E154" s="22">
        <v>0</v>
      </c>
      <c r="F154" s="22">
        <v>0</v>
      </c>
      <c r="G154" s="22">
        <v>0</v>
      </c>
      <c r="H154" s="22">
        <v>0</v>
      </c>
      <c r="I154" s="22">
        <v>0</v>
      </c>
      <c r="J154" s="22">
        <v>0</v>
      </c>
      <c r="K154" s="22">
        <v>0</v>
      </c>
      <c r="L154" s="22">
        <v>0</v>
      </c>
      <c r="M154" s="22">
        <v>0</v>
      </c>
      <c r="N154" s="22">
        <v>0</v>
      </c>
      <c r="O154" s="22">
        <v>0</v>
      </c>
      <c r="P154" s="22">
        <v>0</v>
      </c>
      <c r="Q154" s="22">
        <v>0</v>
      </c>
      <c r="R154" s="22">
        <v>0</v>
      </c>
      <c r="S154" s="23"/>
      <c r="T154" s="23"/>
      <c r="U154" s="23"/>
      <c r="V154" s="23"/>
      <c r="W154" s="23"/>
      <c r="X154" s="23"/>
      <c r="Y154" s="23"/>
      <c r="Z154" s="23"/>
      <c r="AA154" s="23"/>
      <c r="AB154" s="23"/>
      <c r="AC154" s="23"/>
      <c r="AD154" s="23"/>
      <c r="AE154" s="23"/>
      <c r="AF154" s="23"/>
      <c r="AG154" s="22">
        <v>0</v>
      </c>
      <c r="AH154" s="22">
        <v>0</v>
      </c>
      <c r="AI154" s="22">
        <v>0</v>
      </c>
      <c r="AJ154" s="22">
        <v>0</v>
      </c>
      <c r="AK154" s="22">
        <v>0</v>
      </c>
      <c r="AL154" s="22">
        <v>0</v>
      </c>
      <c r="AM154" s="22">
        <v>0</v>
      </c>
      <c r="AN154" s="22">
        <v>0</v>
      </c>
      <c r="AO154" s="22">
        <v>0</v>
      </c>
      <c r="AP154" s="22">
        <v>0</v>
      </c>
      <c r="AQ154" s="22">
        <v>0</v>
      </c>
      <c r="AR154" s="22">
        <v>0</v>
      </c>
      <c r="AS154" s="22">
        <v>0</v>
      </c>
      <c r="AT154" s="22">
        <v>0</v>
      </c>
      <c r="AU154" s="22"/>
      <c r="AV154" s="22"/>
      <c r="AW154" s="22"/>
      <c r="AX154" s="22"/>
      <c r="AY154" s="22"/>
      <c r="AZ154" s="22"/>
      <c r="BA154" s="22"/>
      <c r="BB154" s="22"/>
      <c r="BC154" s="22"/>
      <c r="BD154" s="22"/>
      <c r="BE154" s="22"/>
      <c r="BF154" s="22"/>
      <c r="BG154" s="22"/>
      <c r="BH154" s="22"/>
    </row>
    <row r="155" spans="3:60" hidden="1">
      <c r="C155" s="21" t="s">
        <v>129</v>
      </c>
      <c r="D155" s="21" t="s">
        <v>116</v>
      </c>
      <c r="E155" s="22">
        <v>0</v>
      </c>
      <c r="F155" s="22">
        <v>0</v>
      </c>
      <c r="G155" s="22">
        <v>0</v>
      </c>
      <c r="H155" s="22">
        <v>0</v>
      </c>
      <c r="I155" s="22">
        <v>0</v>
      </c>
      <c r="J155" s="22">
        <v>0</v>
      </c>
      <c r="K155" s="22">
        <v>0</v>
      </c>
      <c r="L155" s="22">
        <v>0</v>
      </c>
      <c r="M155" s="22">
        <v>0</v>
      </c>
      <c r="N155" s="22">
        <v>0</v>
      </c>
      <c r="O155" s="22">
        <v>0</v>
      </c>
      <c r="P155" s="22">
        <v>0</v>
      </c>
      <c r="Q155" s="22">
        <v>0</v>
      </c>
      <c r="R155" s="22">
        <v>0</v>
      </c>
      <c r="S155" s="23"/>
      <c r="T155" s="23"/>
      <c r="U155" s="23"/>
      <c r="V155" s="23"/>
      <c r="W155" s="23"/>
      <c r="X155" s="23"/>
      <c r="Y155" s="23"/>
      <c r="Z155" s="23"/>
      <c r="AA155" s="23"/>
      <c r="AB155" s="23"/>
      <c r="AC155" s="23"/>
      <c r="AD155" s="23"/>
      <c r="AE155" s="23"/>
      <c r="AF155" s="23"/>
      <c r="AG155" s="22">
        <v>0</v>
      </c>
      <c r="AH155" s="22">
        <v>0</v>
      </c>
      <c r="AI155" s="22">
        <v>0</v>
      </c>
      <c r="AJ155" s="22">
        <v>0</v>
      </c>
      <c r="AK155" s="22">
        <v>0</v>
      </c>
      <c r="AL155" s="22">
        <v>0</v>
      </c>
      <c r="AM155" s="22">
        <v>0</v>
      </c>
      <c r="AN155" s="22">
        <v>0</v>
      </c>
      <c r="AO155" s="22">
        <v>0</v>
      </c>
      <c r="AP155" s="22">
        <v>0</v>
      </c>
      <c r="AQ155" s="22">
        <v>0</v>
      </c>
      <c r="AR155" s="22">
        <v>0</v>
      </c>
      <c r="AS155" s="22">
        <v>0</v>
      </c>
      <c r="AT155" s="22">
        <v>0</v>
      </c>
      <c r="AU155" s="22"/>
      <c r="AV155" s="22"/>
      <c r="AW155" s="22"/>
      <c r="AX155" s="22"/>
      <c r="AY155" s="22"/>
      <c r="AZ155" s="22"/>
      <c r="BA155" s="22"/>
      <c r="BB155" s="22"/>
      <c r="BC155" s="22"/>
      <c r="BD155" s="22"/>
      <c r="BE155" s="22"/>
      <c r="BF155" s="22"/>
      <c r="BG155" s="22"/>
      <c r="BH155" s="22"/>
    </row>
    <row r="156" spans="3:60" hidden="1">
      <c r="C156" s="21" t="s">
        <v>129</v>
      </c>
      <c r="D156" s="21" t="s">
        <v>117</v>
      </c>
      <c r="E156" s="22">
        <v>0</v>
      </c>
      <c r="F156" s="22">
        <v>0</v>
      </c>
      <c r="G156" s="22">
        <v>0</v>
      </c>
      <c r="H156" s="22">
        <v>0</v>
      </c>
      <c r="I156" s="22">
        <v>0</v>
      </c>
      <c r="J156" s="22">
        <v>0</v>
      </c>
      <c r="K156" s="22">
        <v>0</v>
      </c>
      <c r="L156" s="22">
        <v>0</v>
      </c>
      <c r="M156" s="22">
        <v>0</v>
      </c>
      <c r="N156" s="22">
        <v>0</v>
      </c>
      <c r="O156" s="22">
        <v>0</v>
      </c>
      <c r="P156" s="22">
        <v>0</v>
      </c>
      <c r="Q156" s="22">
        <v>0</v>
      </c>
      <c r="R156" s="22">
        <v>0</v>
      </c>
      <c r="S156" s="23"/>
      <c r="T156" s="23"/>
      <c r="U156" s="23"/>
      <c r="V156" s="23"/>
      <c r="W156" s="23"/>
      <c r="X156" s="23"/>
      <c r="Y156" s="23"/>
      <c r="Z156" s="23"/>
      <c r="AA156" s="23"/>
      <c r="AB156" s="23"/>
      <c r="AC156" s="23"/>
      <c r="AD156" s="23"/>
      <c r="AE156" s="23"/>
      <c r="AF156" s="23"/>
      <c r="AG156" s="22">
        <v>0</v>
      </c>
      <c r="AH156" s="22">
        <v>0</v>
      </c>
      <c r="AI156" s="22">
        <v>0</v>
      </c>
      <c r="AJ156" s="22">
        <v>0</v>
      </c>
      <c r="AK156" s="22">
        <v>0</v>
      </c>
      <c r="AL156" s="22">
        <v>0</v>
      </c>
      <c r="AM156" s="22">
        <v>0</v>
      </c>
      <c r="AN156" s="22">
        <v>0</v>
      </c>
      <c r="AO156" s="22">
        <v>0</v>
      </c>
      <c r="AP156" s="22">
        <v>0</v>
      </c>
      <c r="AQ156" s="22">
        <v>0</v>
      </c>
      <c r="AR156" s="22">
        <v>0</v>
      </c>
      <c r="AS156" s="22">
        <v>0</v>
      </c>
      <c r="AT156" s="22">
        <v>0</v>
      </c>
      <c r="AU156" s="22"/>
      <c r="AV156" s="22"/>
      <c r="AW156" s="22"/>
      <c r="AX156" s="22"/>
      <c r="AY156" s="22"/>
      <c r="AZ156" s="22"/>
      <c r="BA156" s="22"/>
      <c r="BB156" s="22"/>
      <c r="BC156" s="22"/>
      <c r="BD156" s="22"/>
      <c r="BE156" s="22"/>
      <c r="BF156" s="22"/>
      <c r="BG156" s="22"/>
      <c r="BH156" s="22"/>
    </row>
    <row r="157" spans="3:60" hidden="1">
      <c r="C157" s="21" t="s">
        <v>129</v>
      </c>
      <c r="D157" s="21" t="s">
        <v>118</v>
      </c>
      <c r="E157" s="22">
        <v>2397</v>
      </c>
      <c r="F157" s="22">
        <v>2576</v>
      </c>
      <c r="G157" s="22">
        <v>2625</v>
      </c>
      <c r="H157" s="22">
        <v>2802</v>
      </c>
      <c r="I157" s="22">
        <v>3087</v>
      </c>
      <c r="J157" s="22">
        <v>3063</v>
      </c>
      <c r="K157" s="22">
        <v>3149</v>
      </c>
      <c r="L157" s="22">
        <v>3210</v>
      </c>
      <c r="M157" s="22">
        <v>3255</v>
      </c>
      <c r="N157" s="22">
        <v>3389</v>
      </c>
      <c r="O157" s="22">
        <v>3308</v>
      </c>
      <c r="P157" s="22">
        <v>3326</v>
      </c>
      <c r="Q157" s="22">
        <v>3326</v>
      </c>
      <c r="R157" s="22">
        <v>3482</v>
      </c>
      <c r="S157" s="23"/>
      <c r="T157" s="23"/>
      <c r="U157" s="23"/>
      <c r="V157" s="23"/>
      <c r="W157" s="23"/>
      <c r="X157" s="23"/>
      <c r="Y157" s="23"/>
      <c r="Z157" s="23"/>
      <c r="AA157" s="23"/>
      <c r="AB157" s="23"/>
      <c r="AC157" s="23"/>
      <c r="AD157" s="23"/>
      <c r="AE157" s="23"/>
      <c r="AF157" s="23"/>
      <c r="AG157" s="22">
        <v>629458</v>
      </c>
      <c r="AH157" s="22">
        <v>762880</v>
      </c>
      <c r="AI157" s="22">
        <v>743260</v>
      </c>
      <c r="AJ157" s="22">
        <v>788780</v>
      </c>
      <c r="AK157" s="22">
        <v>928665</v>
      </c>
      <c r="AL157" s="22">
        <v>874597</v>
      </c>
      <c r="AM157" s="22">
        <v>1015564</v>
      </c>
      <c r="AN157" s="22">
        <v>1048480</v>
      </c>
      <c r="AO157" s="22">
        <v>1114734</v>
      </c>
      <c r="AP157" s="22">
        <v>1179732</v>
      </c>
      <c r="AQ157" s="22">
        <v>1290564</v>
      </c>
      <c r="AR157" s="22">
        <v>1192055</v>
      </c>
      <c r="AS157" s="22">
        <v>996225</v>
      </c>
      <c r="AT157" s="22">
        <v>1215325</v>
      </c>
      <c r="AU157" s="22"/>
      <c r="AV157" s="22"/>
      <c r="AW157" s="22"/>
      <c r="AX157" s="22"/>
      <c r="AY157" s="22"/>
      <c r="AZ157" s="22"/>
      <c r="BA157" s="22"/>
      <c r="BB157" s="22"/>
      <c r="BC157" s="22"/>
      <c r="BD157" s="22"/>
      <c r="BE157" s="22"/>
      <c r="BF157" s="22"/>
      <c r="BG157" s="22"/>
      <c r="BH157" s="22"/>
    </row>
    <row r="158" spans="3:60" hidden="1">
      <c r="C158" s="21" t="s">
        <v>130</v>
      </c>
      <c r="D158" s="21" t="s">
        <v>107</v>
      </c>
      <c r="E158" s="22">
        <v>1</v>
      </c>
      <c r="F158" s="22">
        <v>1</v>
      </c>
      <c r="G158" s="22">
        <v>0</v>
      </c>
      <c r="H158" s="22">
        <v>0</v>
      </c>
      <c r="I158" s="22">
        <v>0</v>
      </c>
      <c r="J158" s="22">
        <v>0</v>
      </c>
      <c r="K158" s="22">
        <v>0</v>
      </c>
      <c r="L158" s="22">
        <v>0</v>
      </c>
      <c r="M158" s="22">
        <v>0</v>
      </c>
      <c r="N158" s="22">
        <v>0</v>
      </c>
      <c r="O158" s="22">
        <v>20</v>
      </c>
      <c r="P158" s="22">
        <v>0</v>
      </c>
      <c r="Q158" s="22">
        <v>0</v>
      </c>
      <c r="R158" s="22">
        <v>0</v>
      </c>
      <c r="S158" s="23">
        <v>275</v>
      </c>
      <c r="T158" s="23">
        <v>308</v>
      </c>
      <c r="U158" s="23"/>
      <c r="V158" s="23"/>
      <c r="W158" s="23"/>
      <c r="X158" s="23"/>
      <c r="Y158" s="23"/>
      <c r="Z158" s="23"/>
      <c r="AA158" s="23"/>
      <c r="AB158" s="23"/>
      <c r="AC158" s="23">
        <v>294</v>
      </c>
      <c r="AD158" s="23"/>
      <c r="AE158" s="23"/>
      <c r="AF158" s="23"/>
      <c r="AG158" s="22">
        <v>275</v>
      </c>
      <c r="AH158" s="22">
        <v>308</v>
      </c>
      <c r="AI158" s="22">
        <v>0</v>
      </c>
      <c r="AJ158" s="22">
        <v>0</v>
      </c>
      <c r="AK158" s="22">
        <v>0</v>
      </c>
      <c r="AL158" s="22">
        <v>0</v>
      </c>
      <c r="AM158" s="22">
        <v>0</v>
      </c>
      <c r="AN158" s="22">
        <v>0</v>
      </c>
      <c r="AO158" s="22">
        <v>0</v>
      </c>
      <c r="AP158" s="22">
        <v>0</v>
      </c>
      <c r="AQ158" s="22">
        <v>5880</v>
      </c>
      <c r="AR158" s="22">
        <v>0</v>
      </c>
      <c r="AS158" s="22">
        <v>0</v>
      </c>
      <c r="AT158" s="22">
        <v>0</v>
      </c>
      <c r="AU158" s="22"/>
      <c r="AV158" s="22"/>
      <c r="AW158" s="22"/>
      <c r="AX158" s="22"/>
      <c r="AY158" s="22"/>
      <c r="AZ158" s="22"/>
      <c r="BA158" s="22"/>
      <c r="BB158" s="22"/>
      <c r="BC158" s="22"/>
      <c r="BD158" s="22"/>
      <c r="BE158" s="22"/>
      <c r="BF158" s="22"/>
      <c r="BG158" s="22"/>
      <c r="BH158" s="22"/>
    </row>
    <row r="159" spans="3:60" hidden="1">
      <c r="C159" s="21" t="s">
        <v>130</v>
      </c>
      <c r="D159" s="21" t="s">
        <v>108</v>
      </c>
      <c r="E159" s="22">
        <v>0</v>
      </c>
      <c r="F159" s="22">
        <v>0</v>
      </c>
      <c r="G159" s="22">
        <v>0</v>
      </c>
      <c r="H159" s="22">
        <v>0</v>
      </c>
      <c r="I159" s="22">
        <v>0</v>
      </c>
      <c r="J159" s="22">
        <v>0</v>
      </c>
      <c r="K159" s="22">
        <v>0</v>
      </c>
      <c r="L159" s="22">
        <v>0</v>
      </c>
      <c r="M159" s="22">
        <v>0</v>
      </c>
      <c r="N159" s="22">
        <v>0</v>
      </c>
      <c r="O159" s="22">
        <v>0</v>
      </c>
      <c r="P159" s="22">
        <v>0</v>
      </c>
      <c r="Q159" s="22">
        <v>0</v>
      </c>
      <c r="R159" s="22">
        <v>0</v>
      </c>
      <c r="S159" s="23"/>
      <c r="T159" s="23"/>
      <c r="U159" s="23"/>
      <c r="V159" s="23"/>
      <c r="W159" s="23"/>
      <c r="X159" s="23"/>
      <c r="Y159" s="23"/>
      <c r="Z159" s="23"/>
      <c r="AA159" s="23"/>
      <c r="AB159" s="23"/>
      <c r="AC159" s="23"/>
      <c r="AD159" s="23"/>
      <c r="AE159" s="23"/>
      <c r="AF159" s="23"/>
      <c r="AG159" s="22">
        <v>0</v>
      </c>
      <c r="AH159" s="22">
        <v>0</v>
      </c>
      <c r="AI159" s="22">
        <v>0</v>
      </c>
      <c r="AJ159" s="22">
        <v>0</v>
      </c>
      <c r="AK159" s="22">
        <v>0</v>
      </c>
      <c r="AL159" s="22">
        <v>0</v>
      </c>
      <c r="AM159" s="22">
        <v>0</v>
      </c>
      <c r="AN159" s="22">
        <v>0</v>
      </c>
      <c r="AO159" s="22">
        <v>0</v>
      </c>
      <c r="AP159" s="22">
        <v>0</v>
      </c>
      <c r="AQ159" s="22">
        <v>0</v>
      </c>
      <c r="AR159" s="22">
        <v>0</v>
      </c>
      <c r="AS159" s="22">
        <v>0</v>
      </c>
      <c r="AT159" s="22">
        <v>0</v>
      </c>
      <c r="AU159" s="22"/>
      <c r="AV159" s="22"/>
      <c r="AW159" s="22"/>
      <c r="AX159" s="22"/>
      <c r="AY159" s="22"/>
      <c r="AZ159" s="22"/>
      <c r="BA159" s="22"/>
      <c r="BB159" s="22"/>
      <c r="BC159" s="22"/>
      <c r="BD159" s="22"/>
      <c r="BE159" s="22"/>
      <c r="BF159" s="22"/>
      <c r="BG159" s="22"/>
      <c r="BH159" s="22"/>
    </row>
    <row r="160" spans="3:60" hidden="1">
      <c r="C160" s="21" t="s">
        <v>130</v>
      </c>
      <c r="D160" s="21" t="s">
        <v>109</v>
      </c>
      <c r="E160" s="22">
        <v>0</v>
      </c>
      <c r="F160" s="22">
        <v>0</v>
      </c>
      <c r="G160" s="22">
        <v>0</v>
      </c>
      <c r="H160" s="22">
        <v>0</v>
      </c>
      <c r="I160" s="22">
        <v>0</v>
      </c>
      <c r="J160" s="22">
        <v>0</v>
      </c>
      <c r="K160" s="22">
        <v>0</v>
      </c>
      <c r="L160" s="22">
        <v>0</v>
      </c>
      <c r="M160" s="22">
        <v>0</v>
      </c>
      <c r="N160" s="22">
        <v>0</v>
      </c>
      <c r="O160" s="22">
        <v>0</v>
      </c>
      <c r="P160" s="22">
        <v>0</v>
      </c>
      <c r="Q160" s="22">
        <v>0</v>
      </c>
      <c r="R160" s="22">
        <v>0</v>
      </c>
      <c r="S160" s="23"/>
      <c r="T160" s="23"/>
      <c r="U160" s="23"/>
      <c r="V160" s="23"/>
      <c r="W160" s="23"/>
      <c r="X160" s="23"/>
      <c r="Y160" s="23"/>
      <c r="Z160" s="23"/>
      <c r="AA160" s="23"/>
      <c r="AB160" s="23"/>
      <c r="AC160" s="23"/>
      <c r="AD160" s="23"/>
      <c r="AE160" s="23"/>
      <c r="AF160" s="23"/>
      <c r="AG160" s="22">
        <v>0</v>
      </c>
      <c r="AH160" s="22">
        <v>0</v>
      </c>
      <c r="AI160" s="22">
        <v>0</v>
      </c>
      <c r="AJ160" s="22">
        <v>0</v>
      </c>
      <c r="AK160" s="22">
        <v>0</v>
      </c>
      <c r="AL160" s="22">
        <v>0</v>
      </c>
      <c r="AM160" s="22">
        <v>0</v>
      </c>
      <c r="AN160" s="22">
        <v>0</v>
      </c>
      <c r="AO160" s="22">
        <v>0</v>
      </c>
      <c r="AP160" s="22">
        <v>0</v>
      </c>
      <c r="AQ160" s="22">
        <v>0</v>
      </c>
      <c r="AR160" s="22">
        <v>0</v>
      </c>
      <c r="AS160" s="22">
        <v>0</v>
      </c>
      <c r="AT160" s="22">
        <v>0</v>
      </c>
      <c r="AU160" s="22"/>
      <c r="AV160" s="22"/>
      <c r="AW160" s="22"/>
      <c r="AX160" s="22"/>
      <c r="AY160" s="22"/>
      <c r="AZ160" s="22"/>
      <c r="BA160" s="22"/>
      <c r="BB160" s="22"/>
      <c r="BC160" s="22"/>
      <c r="BD160" s="22"/>
      <c r="BE160" s="22"/>
      <c r="BF160" s="22"/>
      <c r="BG160" s="22"/>
      <c r="BH160" s="22"/>
    </row>
    <row r="161" spans="3:60" hidden="1">
      <c r="C161" s="21" t="s">
        <v>130</v>
      </c>
      <c r="D161" s="21" t="s">
        <v>110</v>
      </c>
      <c r="E161" s="22">
        <v>333</v>
      </c>
      <c r="F161" s="22">
        <v>330</v>
      </c>
      <c r="G161" s="22">
        <v>317</v>
      </c>
      <c r="H161" s="22">
        <v>338</v>
      </c>
      <c r="I161" s="22">
        <v>355</v>
      </c>
      <c r="J161" s="22">
        <v>351</v>
      </c>
      <c r="K161" s="22">
        <v>382</v>
      </c>
      <c r="L161" s="22">
        <v>442</v>
      </c>
      <c r="M161" s="22">
        <v>487</v>
      </c>
      <c r="N161" s="22">
        <v>526</v>
      </c>
      <c r="O161" s="22">
        <v>559</v>
      </c>
      <c r="P161" s="22">
        <v>500</v>
      </c>
      <c r="Q161" s="22">
        <v>568</v>
      </c>
      <c r="R161" s="22">
        <v>550</v>
      </c>
      <c r="S161" s="23">
        <v>283.02999999999997</v>
      </c>
      <c r="T161" s="23">
        <v>283.7</v>
      </c>
      <c r="U161" s="23">
        <v>256.02999999999997</v>
      </c>
      <c r="V161" s="23">
        <v>281.11</v>
      </c>
      <c r="W161" s="23">
        <v>285.79000000000002</v>
      </c>
      <c r="X161" s="23">
        <v>269.08</v>
      </c>
      <c r="Y161" s="23">
        <v>281.06</v>
      </c>
      <c r="Z161" s="23">
        <v>315.41000000000003</v>
      </c>
      <c r="AA161" s="23">
        <v>317.75</v>
      </c>
      <c r="AB161" s="23">
        <v>289.99</v>
      </c>
      <c r="AC161" s="23">
        <v>291.45</v>
      </c>
      <c r="AD161" s="23">
        <v>292.43</v>
      </c>
      <c r="AE161" s="23">
        <v>266.68</v>
      </c>
      <c r="AF161" s="23">
        <v>278.19</v>
      </c>
      <c r="AG161" s="22">
        <v>94248</v>
      </c>
      <c r="AH161" s="22">
        <v>93620</v>
      </c>
      <c r="AI161" s="22">
        <v>81161</v>
      </c>
      <c r="AJ161" s="22">
        <v>95014</v>
      </c>
      <c r="AK161" s="22">
        <v>101457</v>
      </c>
      <c r="AL161" s="22">
        <v>94448</v>
      </c>
      <c r="AM161" s="22">
        <v>107366</v>
      </c>
      <c r="AN161" s="22">
        <v>139411</v>
      </c>
      <c r="AO161" s="22">
        <v>154742</v>
      </c>
      <c r="AP161" s="22">
        <v>152534</v>
      </c>
      <c r="AQ161" s="22">
        <v>162920</v>
      </c>
      <c r="AR161" s="22">
        <v>146216</v>
      </c>
      <c r="AS161" s="22">
        <v>151472</v>
      </c>
      <c r="AT161" s="22">
        <v>153005</v>
      </c>
      <c r="AU161" s="22"/>
      <c r="AV161" s="22"/>
      <c r="AW161" s="22"/>
      <c r="AX161" s="22"/>
      <c r="AY161" s="22"/>
      <c r="AZ161" s="22"/>
      <c r="BA161" s="22"/>
      <c r="BB161" s="22"/>
      <c r="BC161" s="22"/>
      <c r="BD161" s="22"/>
      <c r="BE161" s="22"/>
      <c r="BF161" s="22"/>
      <c r="BG161" s="22"/>
      <c r="BH161" s="22"/>
    </row>
    <row r="162" spans="3:60" hidden="1">
      <c r="C162" s="21" t="s">
        <v>130</v>
      </c>
      <c r="D162" s="21" t="s">
        <v>111</v>
      </c>
      <c r="E162" s="22">
        <v>475</v>
      </c>
      <c r="F162" s="22">
        <v>464</v>
      </c>
      <c r="G162" s="22">
        <v>441</v>
      </c>
      <c r="H162" s="22">
        <v>452</v>
      </c>
      <c r="I162" s="22">
        <v>458</v>
      </c>
      <c r="J162" s="22">
        <v>467</v>
      </c>
      <c r="K162" s="22">
        <v>444</v>
      </c>
      <c r="L162" s="22">
        <v>503</v>
      </c>
      <c r="M162" s="22">
        <v>389</v>
      </c>
      <c r="N162" s="22">
        <v>395</v>
      </c>
      <c r="O162" s="22">
        <v>382</v>
      </c>
      <c r="P162" s="22">
        <v>376</v>
      </c>
      <c r="Q162" s="22">
        <v>404</v>
      </c>
      <c r="R162" s="22">
        <v>390</v>
      </c>
      <c r="S162" s="23">
        <v>290.99</v>
      </c>
      <c r="T162" s="23">
        <v>291.19</v>
      </c>
      <c r="U162" s="23">
        <v>291.56</v>
      </c>
      <c r="V162" s="23">
        <v>300.91000000000003</v>
      </c>
      <c r="W162" s="23">
        <v>306.60000000000002</v>
      </c>
      <c r="X162" s="23">
        <v>288.02999999999997</v>
      </c>
      <c r="Y162" s="23">
        <v>312.45</v>
      </c>
      <c r="Z162" s="23">
        <v>343.84</v>
      </c>
      <c r="AA162" s="23">
        <v>337.78</v>
      </c>
      <c r="AB162" s="23">
        <v>312.01</v>
      </c>
      <c r="AC162" s="23">
        <v>312.14999999999998</v>
      </c>
      <c r="AD162" s="23">
        <v>311.16000000000003</v>
      </c>
      <c r="AE162" s="23">
        <v>284.31</v>
      </c>
      <c r="AF162" s="23">
        <v>300.3</v>
      </c>
      <c r="AG162" s="22">
        <v>138221</v>
      </c>
      <c r="AH162" s="22">
        <v>135110</v>
      </c>
      <c r="AI162" s="22">
        <v>128577</v>
      </c>
      <c r="AJ162" s="22">
        <v>136013</v>
      </c>
      <c r="AK162" s="22">
        <v>140423</v>
      </c>
      <c r="AL162" s="22">
        <v>134509</v>
      </c>
      <c r="AM162" s="22">
        <v>138728</v>
      </c>
      <c r="AN162" s="22">
        <v>172952</v>
      </c>
      <c r="AO162" s="22">
        <v>131396</v>
      </c>
      <c r="AP162" s="22">
        <v>123243</v>
      </c>
      <c r="AQ162" s="22">
        <v>119243</v>
      </c>
      <c r="AR162" s="22">
        <v>116996</v>
      </c>
      <c r="AS162" s="22">
        <v>114860</v>
      </c>
      <c r="AT162" s="22">
        <v>117118</v>
      </c>
      <c r="AU162" s="22"/>
      <c r="AV162" s="22"/>
      <c r="AW162" s="22"/>
      <c r="AX162" s="22"/>
      <c r="AY162" s="22"/>
      <c r="AZ162" s="22"/>
      <c r="BA162" s="22"/>
      <c r="BB162" s="22"/>
      <c r="BC162" s="22"/>
      <c r="BD162" s="22"/>
      <c r="BE162" s="22"/>
      <c r="BF162" s="22"/>
      <c r="BG162" s="22"/>
      <c r="BH162" s="22"/>
    </row>
    <row r="163" spans="3:60" hidden="1">
      <c r="C163" s="21" t="s">
        <v>130</v>
      </c>
      <c r="D163" s="21" t="s">
        <v>112</v>
      </c>
      <c r="E163" s="22">
        <v>808</v>
      </c>
      <c r="F163" s="22">
        <v>794</v>
      </c>
      <c r="G163" s="22">
        <v>758</v>
      </c>
      <c r="H163" s="22">
        <v>790</v>
      </c>
      <c r="I163" s="22">
        <v>813</v>
      </c>
      <c r="J163" s="22">
        <v>818</v>
      </c>
      <c r="K163" s="22">
        <v>826</v>
      </c>
      <c r="L163" s="22">
        <v>945</v>
      </c>
      <c r="M163" s="22">
        <v>876</v>
      </c>
      <c r="N163" s="22">
        <v>921</v>
      </c>
      <c r="O163" s="22">
        <v>941</v>
      </c>
      <c r="P163" s="22">
        <v>876</v>
      </c>
      <c r="Q163" s="22">
        <v>972</v>
      </c>
      <c r="R163" s="22">
        <v>940</v>
      </c>
      <c r="S163" s="23">
        <v>287.70999999999998</v>
      </c>
      <c r="T163" s="23">
        <v>288.07</v>
      </c>
      <c r="U163" s="23">
        <v>276.7</v>
      </c>
      <c r="V163" s="23">
        <v>292.44</v>
      </c>
      <c r="W163" s="23">
        <v>297.52</v>
      </c>
      <c r="X163" s="23">
        <v>279.89999999999998</v>
      </c>
      <c r="Y163" s="23">
        <v>297.93</v>
      </c>
      <c r="Z163" s="23">
        <v>330.54</v>
      </c>
      <c r="AA163" s="23">
        <v>326.64</v>
      </c>
      <c r="AB163" s="23">
        <v>299.43</v>
      </c>
      <c r="AC163" s="23">
        <v>299.85000000000002</v>
      </c>
      <c r="AD163" s="23">
        <v>300.47000000000003</v>
      </c>
      <c r="AE163" s="23">
        <v>274</v>
      </c>
      <c r="AF163" s="23">
        <v>287.36</v>
      </c>
      <c r="AG163" s="22">
        <v>232469</v>
      </c>
      <c r="AH163" s="22">
        <v>228730</v>
      </c>
      <c r="AI163" s="22">
        <v>209738</v>
      </c>
      <c r="AJ163" s="22">
        <v>231027</v>
      </c>
      <c r="AK163" s="22">
        <v>241880</v>
      </c>
      <c r="AL163" s="22">
        <v>228957</v>
      </c>
      <c r="AM163" s="22">
        <v>246094</v>
      </c>
      <c r="AN163" s="22">
        <v>312363</v>
      </c>
      <c r="AO163" s="22">
        <v>286138</v>
      </c>
      <c r="AP163" s="22">
        <v>275777</v>
      </c>
      <c r="AQ163" s="22">
        <v>282163</v>
      </c>
      <c r="AR163" s="22">
        <v>263212</v>
      </c>
      <c r="AS163" s="22">
        <v>266332</v>
      </c>
      <c r="AT163" s="22">
        <v>270123</v>
      </c>
      <c r="AU163" s="22"/>
      <c r="AV163" s="22"/>
      <c r="AW163" s="22"/>
      <c r="AX163" s="22"/>
      <c r="AY163" s="22"/>
      <c r="AZ163" s="22"/>
      <c r="BA163" s="22"/>
      <c r="BB163" s="22"/>
      <c r="BC163" s="22"/>
      <c r="BD163" s="22"/>
      <c r="BE163" s="22"/>
      <c r="BF163" s="22"/>
      <c r="BG163" s="22"/>
      <c r="BH163" s="22"/>
    </row>
    <row r="164" spans="3:60" hidden="1">
      <c r="C164" s="21" t="s">
        <v>130</v>
      </c>
      <c r="D164" s="21" t="s">
        <v>113</v>
      </c>
      <c r="E164" s="22">
        <v>809</v>
      </c>
      <c r="F164" s="22">
        <v>795</v>
      </c>
      <c r="G164" s="22">
        <v>758</v>
      </c>
      <c r="H164" s="22">
        <v>790</v>
      </c>
      <c r="I164" s="22">
        <v>813</v>
      </c>
      <c r="J164" s="22">
        <v>818</v>
      </c>
      <c r="K164" s="22">
        <v>826</v>
      </c>
      <c r="L164" s="22">
        <v>945</v>
      </c>
      <c r="M164" s="22">
        <v>876</v>
      </c>
      <c r="N164" s="22">
        <v>921</v>
      </c>
      <c r="O164" s="22">
        <v>961</v>
      </c>
      <c r="P164" s="22">
        <v>876</v>
      </c>
      <c r="Q164" s="22">
        <v>972</v>
      </c>
      <c r="R164" s="22">
        <v>940</v>
      </c>
      <c r="S164" s="23">
        <v>287.69</v>
      </c>
      <c r="T164" s="23">
        <v>288.10000000000002</v>
      </c>
      <c r="U164" s="23">
        <v>276.7</v>
      </c>
      <c r="V164" s="23">
        <v>292.44</v>
      </c>
      <c r="W164" s="23">
        <v>297.52</v>
      </c>
      <c r="X164" s="23">
        <v>279.89999999999998</v>
      </c>
      <c r="Y164" s="23">
        <v>297.93</v>
      </c>
      <c r="Z164" s="23">
        <v>330.54</v>
      </c>
      <c r="AA164" s="23">
        <v>326.64</v>
      </c>
      <c r="AB164" s="23">
        <v>299.43</v>
      </c>
      <c r="AC164" s="23">
        <v>299.73</v>
      </c>
      <c r="AD164" s="23">
        <v>300.47000000000003</v>
      </c>
      <c r="AE164" s="23">
        <v>274</v>
      </c>
      <c r="AF164" s="23">
        <v>287.36</v>
      </c>
      <c r="AG164" s="22">
        <v>232744</v>
      </c>
      <c r="AH164" s="22">
        <v>229038</v>
      </c>
      <c r="AI164" s="22">
        <v>209738</v>
      </c>
      <c r="AJ164" s="22">
        <v>231027</v>
      </c>
      <c r="AK164" s="22">
        <v>241880</v>
      </c>
      <c r="AL164" s="22">
        <v>228957</v>
      </c>
      <c r="AM164" s="22">
        <v>246094</v>
      </c>
      <c r="AN164" s="22">
        <v>312363</v>
      </c>
      <c r="AO164" s="22">
        <v>286138</v>
      </c>
      <c r="AP164" s="22">
        <v>275777</v>
      </c>
      <c r="AQ164" s="22">
        <v>288043</v>
      </c>
      <c r="AR164" s="22">
        <v>263212</v>
      </c>
      <c r="AS164" s="22">
        <v>266332</v>
      </c>
      <c r="AT164" s="22">
        <v>270123</v>
      </c>
      <c r="AU164" s="22"/>
      <c r="AV164" s="22"/>
      <c r="AW164" s="22"/>
      <c r="AX164" s="22"/>
      <c r="AY164" s="22"/>
      <c r="AZ164" s="22"/>
      <c r="BA164" s="22"/>
      <c r="BB164" s="22"/>
      <c r="BC164" s="22"/>
      <c r="BD164" s="22"/>
      <c r="BE164" s="22"/>
      <c r="BF164" s="22"/>
      <c r="BG164" s="22"/>
      <c r="BH164" s="22"/>
    </row>
    <row r="165" spans="3:60" hidden="1">
      <c r="C165" s="21" t="s">
        <v>130</v>
      </c>
      <c r="D165" s="21" t="s">
        <v>114</v>
      </c>
      <c r="E165" s="22">
        <v>0</v>
      </c>
      <c r="F165" s="22">
        <v>0</v>
      </c>
      <c r="G165" s="22">
        <v>0</v>
      </c>
      <c r="H165" s="22">
        <v>0</v>
      </c>
      <c r="I165" s="22">
        <v>0</v>
      </c>
      <c r="J165" s="22">
        <v>0</v>
      </c>
      <c r="K165" s="22">
        <v>0</v>
      </c>
      <c r="L165" s="22">
        <v>0</v>
      </c>
      <c r="M165" s="22">
        <v>0</v>
      </c>
      <c r="N165" s="22">
        <v>0</v>
      </c>
      <c r="O165" s="22">
        <v>0</v>
      </c>
      <c r="P165" s="22">
        <v>0</v>
      </c>
      <c r="Q165" s="22">
        <v>0</v>
      </c>
      <c r="R165" s="22">
        <v>0</v>
      </c>
      <c r="S165" s="23"/>
      <c r="T165" s="23"/>
      <c r="U165" s="23"/>
      <c r="V165" s="23"/>
      <c r="W165" s="23"/>
      <c r="X165" s="23"/>
      <c r="Y165" s="23"/>
      <c r="Z165" s="23"/>
      <c r="AA165" s="23"/>
      <c r="AB165" s="23"/>
      <c r="AC165" s="23"/>
      <c r="AD165" s="23"/>
      <c r="AE165" s="23"/>
      <c r="AF165" s="23"/>
      <c r="AG165" s="22">
        <v>0</v>
      </c>
      <c r="AH165" s="22">
        <v>0</v>
      </c>
      <c r="AI165" s="22">
        <v>0</v>
      </c>
      <c r="AJ165" s="22">
        <v>0</v>
      </c>
      <c r="AK165" s="22">
        <v>0</v>
      </c>
      <c r="AL165" s="22">
        <v>0</v>
      </c>
      <c r="AM165" s="22">
        <v>0</v>
      </c>
      <c r="AN165" s="22">
        <v>0</v>
      </c>
      <c r="AO165" s="22">
        <v>0</v>
      </c>
      <c r="AP165" s="22">
        <v>0</v>
      </c>
      <c r="AQ165" s="22">
        <v>0</v>
      </c>
      <c r="AR165" s="22">
        <v>0</v>
      </c>
      <c r="AS165" s="22">
        <v>0</v>
      </c>
      <c r="AT165" s="22">
        <v>0</v>
      </c>
      <c r="AU165" s="22"/>
      <c r="AV165" s="22"/>
      <c r="AW165" s="22"/>
      <c r="AX165" s="22"/>
      <c r="AY165" s="22"/>
      <c r="AZ165" s="22"/>
      <c r="BA165" s="22"/>
      <c r="BB165" s="22"/>
      <c r="BC165" s="22"/>
      <c r="BD165" s="22"/>
      <c r="BE165" s="22"/>
      <c r="BF165" s="22"/>
      <c r="BG165" s="22"/>
      <c r="BH165" s="22"/>
    </row>
    <row r="166" spans="3:60" hidden="1">
      <c r="C166" s="21" t="s">
        <v>130</v>
      </c>
      <c r="D166" s="21" t="s">
        <v>115</v>
      </c>
      <c r="E166" s="22">
        <v>0</v>
      </c>
      <c r="F166" s="22">
        <v>0</v>
      </c>
      <c r="G166" s="22">
        <v>0</v>
      </c>
      <c r="H166" s="22">
        <v>0</v>
      </c>
      <c r="I166" s="22">
        <v>0</v>
      </c>
      <c r="J166" s="22">
        <v>0</v>
      </c>
      <c r="K166" s="22">
        <v>0</v>
      </c>
      <c r="L166" s="22">
        <v>0</v>
      </c>
      <c r="M166" s="22">
        <v>0</v>
      </c>
      <c r="N166" s="22">
        <v>0</v>
      </c>
      <c r="O166" s="22">
        <v>0</v>
      </c>
      <c r="P166" s="22">
        <v>0</v>
      </c>
      <c r="Q166" s="22">
        <v>0</v>
      </c>
      <c r="R166" s="22">
        <v>0</v>
      </c>
      <c r="S166" s="23"/>
      <c r="T166" s="23"/>
      <c r="U166" s="23"/>
      <c r="V166" s="23"/>
      <c r="W166" s="23"/>
      <c r="X166" s="23"/>
      <c r="Y166" s="23"/>
      <c r="Z166" s="23"/>
      <c r="AA166" s="23"/>
      <c r="AB166" s="23"/>
      <c r="AC166" s="23"/>
      <c r="AD166" s="23"/>
      <c r="AE166" s="23"/>
      <c r="AF166" s="23"/>
      <c r="AG166" s="22">
        <v>0</v>
      </c>
      <c r="AH166" s="22">
        <v>0</v>
      </c>
      <c r="AI166" s="22">
        <v>0</v>
      </c>
      <c r="AJ166" s="22">
        <v>0</v>
      </c>
      <c r="AK166" s="22">
        <v>0</v>
      </c>
      <c r="AL166" s="22">
        <v>0</v>
      </c>
      <c r="AM166" s="22">
        <v>0</v>
      </c>
      <c r="AN166" s="22">
        <v>0</v>
      </c>
      <c r="AO166" s="22">
        <v>0</v>
      </c>
      <c r="AP166" s="22">
        <v>0</v>
      </c>
      <c r="AQ166" s="22">
        <v>0</v>
      </c>
      <c r="AR166" s="22">
        <v>0</v>
      </c>
      <c r="AS166" s="22">
        <v>0</v>
      </c>
      <c r="AT166" s="22">
        <v>0</v>
      </c>
      <c r="AU166" s="22"/>
      <c r="AV166" s="22"/>
      <c r="AW166" s="22"/>
      <c r="AX166" s="22"/>
      <c r="AY166" s="22"/>
      <c r="AZ166" s="22"/>
      <c r="BA166" s="22"/>
      <c r="BB166" s="22"/>
      <c r="BC166" s="22"/>
      <c r="BD166" s="22"/>
      <c r="BE166" s="22"/>
      <c r="BF166" s="22"/>
      <c r="BG166" s="22"/>
      <c r="BH166" s="22"/>
    </row>
    <row r="167" spans="3:60" hidden="1">
      <c r="C167" s="21" t="s">
        <v>130</v>
      </c>
      <c r="D167" s="21" t="s">
        <v>116</v>
      </c>
      <c r="E167" s="22">
        <v>0</v>
      </c>
      <c r="F167" s="22">
        <v>0</v>
      </c>
      <c r="G167" s="22">
        <v>0</v>
      </c>
      <c r="H167" s="22">
        <v>0</v>
      </c>
      <c r="I167" s="22">
        <v>0</v>
      </c>
      <c r="J167" s="22">
        <v>0</v>
      </c>
      <c r="K167" s="22">
        <v>0</v>
      </c>
      <c r="L167" s="22">
        <v>0</v>
      </c>
      <c r="M167" s="22">
        <v>0</v>
      </c>
      <c r="N167" s="22">
        <v>0</v>
      </c>
      <c r="O167" s="22">
        <v>0</v>
      </c>
      <c r="P167" s="22">
        <v>0</v>
      </c>
      <c r="Q167" s="22">
        <v>0</v>
      </c>
      <c r="R167" s="22">
        <v>0</v>
      </c>
      <c r="S167" s="23"/>
      <c r="T167" s="23"/>
      <c r="U167" s="23"/>
      <c r="V167" s="23"/>
      <c r="W167" s="23"/>
      <c r="X167" s="23"/>
      <c r="Y167" s="23"/>
      <c r="Z167" s="23"/>
      <c r="AA167" s="23"/>
      <c r="AB167" s="23"/>
      <c r="AC167" s="23"/>
      <c r="AD167" s="23"/>
      <c r="AE167" s="23"/>
      <c r="AF167" s="23"/>
      <c r="AG167" s="22">
        <v>0</v>
      </c>
      <c r="AH167" s="22">
        <v>0</v>
      </c>
      <c r="AI167" s="22">
        <v>0</v>
      </c>
      <c r="AJ167" s="22">
        <v>0</v>
      </c>
      <c r="AK167" s="22">
        <v>0</v>
      </c>
      <c r="AL167" s="22">
        <v>0</v>
      </c>
      <c r="AM167" s="22">
        <v>0</v>
      </c>
      <c r="AN167" s="22">
        <v>0</v>
      </c>
      <c r="AO167" s="22">
        <v>0</v>
      </c>
      <c r="AP167" s="22">
        <v>0</v>
      </c>
      <c r="AQ167" s="22">
        <v>0</v>
      </c>
      <c r="AR167" s="22">
        <v>0</v>
      </c>
      <c r="AS167" s="22">
        <v>0</v>
      </c>
      <c r="AT167" s="22">
        <v>0</v>
      </c>
      <c r="AU167" s="22"/>
      <c r="AV167" s="22"/>
      <c r="AW167" s="22"/>
      <c r="AX167" s="22"/>
      <c r="AY167" s="22"/>
      <c r="AZ167" s="22"/>
      <c r="BA167" s="22"/>
      <c r="BB167" s="22"/>
      <c r="BC167" s="22"/>
      <c r="BD167" s="22"/>
      <c r="BE167" s="22"/>
      <c r="BF167" s="22"/>
      <c r="BG167" s="22"/>
      <c r="BH167" s="22"/>
    </row>
    <row r="168" spans="3:60" hidden="1">
      <c r="C168" s="21" t="s">
        <v>130</v>
      </c>
      <c r="D168" s="21" t="s">
        <v>117</v>
      </c>
      <c r="E168" s="22">
        <v>0</v>
      </c>
      <c r="F168" s="22">
        <v>0</v>
      </c>
      <c r="G168" s="22">
        <v>0</v>
      </c>
      <c r="H168" s="22">
        <v>0</v>
      </c>
      <c r="I168" s="22">
        <v>0</v>
      </c>
      <c r="J168" s="22">
        <v>0</v>
      </c>
      <c r="K168" s="22">
        <v>0</v>
      </c>
      <c r="L168" s="22">
        <v>0</v>
      </c>
      <c r="M168" s="22">
        <v>0</v>
      </c>
      <c r="N168" s="22">
        <v>0</v>
      </c>
      <c r="O168" s="22">
        <v>0</v>
      </c>
      <c r="P168" s="22">
        <v>0</v>
      </c>
      <c r="Q168" s="22">
        <v>0</v>
      </c>
      <c r="R168" s="22">
        <v>0</v>
      </c>
      <c r="S168" s="23"/>
      <c r="T168" s="23"/>
      <c r="U168" s="23"/>
      <c r="V168" s="23"/>
      <c r="W168" s="23"/>
      <c r="X168" s="23"/>
      <c r="Y168" s="23"/>
      <c r="Z168" s="23"/>
      <c r="AA168" s="23"/>
      <c r="AB168" s="23"/>
      <c r="AC168" s="23"/>
      <c r="AD168" s="23"/>
      <c r="AE168" s="23"/>
      <c r="AF168" s="23"/>
      <c r="AG168" s="22">
        <v>0</v>
      </c>
      <c r="AH168" s="22">
        <v>0</v>
      </c>
      <c r="AI168" s="22">
        <v>0</v>
      </c>
      <c r="AJ168" s="22">
        <v>0</v>
      </c>
      <c r="AK168" s="22">
        <v>0</v>
      </c>
      <c r="AL168" s="22">
        <v>0</v>
      </c>
      <c r="AM168" s="22">
        <v>0</v>
      </c>
      <c r="AN168" s="22">
        <v>0</v>
      </c>
      <c r="AO168" s="22">
        <v>0</v>
      </c>
      <c r="AP168" s="22">
        <v>0</v>
      </c>
      <c r="AQ168" s="22">
        <v>0</v>
      </c>
      <c r="AR168" s="22">
        <v>0</v>
      </c>
      <c r="AS168" s="22">
        <v>0</v>
      </c>
      <c r="AT168" s="22">
        <v>0</v>
      </c>
      <c r="AU168" s="22"/>
      <c r="AV168" s="22"/>
      <c r="AW168" s="22"/>
      <c r="AX168" s="22"/>
      <c r="AY168" s="22"/>
      <c r="AZ168" s="22"/>
      <c r="BA168" s="22"/>
      <c r="BB168" s="22"/>
      <c r="BC168" s="22"/>
      <c r="BD168" s="22"/>
      <c r="BE168" s="22"/>
      <c r="BF168" s="22"/>
      <c r="BG168" s="22"/>
      <c r="BH168" s="22"/>
    </row>
    <row r="169" spans="3:60" hidden="1">
      <c r="C169" s="21" t="s">
        <v>130</v>
      </c>
      <c r="D169" s="21" t="s">
        <v>118</v>
      </c>
      <c r="E169" s="22">
        <v>809</v>
      </c>
      <c r="F169" s="22">
        <v>795</v>
      </c>
      <c r="G169" s="22">
        <v>758</v>
      </c>
      <c r="H169" s="22">
        <v>790</v>
      </c>
      <c r="I169" s="22">
        <v>813</v>
      </c>
      <c r="J169" s="22">
        <v>818</v>
      </c>
      <c r="K169" s="22">
        <v>826</v>
      </c>
      <c r="L169" s="22">
        <v>945</v>
      </c>
      <c r="M169" s="22">
        <v>876</v>
      </c>
      <c r="N169" s="22">
        <v>921</v>
      </c>
      <c r="O169" s="22">
        <v>961</v>
      </c>
      <c r="P169" s="22">
        <v>876</v>
      </c>
      <c r="Q169" s="22">
        <v>972</v>
      </c>
      <c r="R169" s="22">
        <v>940</v>
      </c>
      <c r="S169" s="23"/>
      <c r="T169" s="23"/>
      <c r="U169" s="23"/>
      <c r="V169" s="23"/>
      <c r="W169" s="23"/>
      <c r="X169" s="23"/>
      <c r="Y169" s="23"/>
      <c r="Z169" s="23"/>
      <c r="AA169" s="23"/>
      <c r="AB169" s="23"/>
      <c r="AC169" s="23"/>
      <c r="AD169" s="23"/>
      <c r="AE169" s="23"/>
      <c r="AF169" s="23"/>
      <c r="AG169" s="22">
        <v>232744</v>
      </c>
      <c r="AH169" s="22">
        <v>229038</v>
      </c>
      <c r="AI169" s="22">
        <v>209738</v>
      </c>
      <c r="AJ169" s="22">
        <v>231027</v>
      </c>
      <c r="AK169" s="22">
        <v>241880</v>
      </c>
      <c r="AL169" s="22">
        <v>228957</v>
      </c>
      <c r="AM169" s="22">
        <v>246094</v>
      </c>
      <c r="AN169" s="22">
        <v>312363</v>
      </c>
      <c r="AO169" s="22">
        <v>286138</v>
      </c>
      <c r="AP169" s="22">
        <v>275777</v>
      </c>
      <c r="AQ169" s="22">
        <v>288043</v>
      </c>
      <c r="AR169" s="22">
        <v>263212</v>
      </c>
      <c r="AS169" s="22">
        <v>266332</v>
      </c>
      <c r="AT169" s="22">
        <v>270123</v>
      </c>
      <c r="AU169" s="22"/>
      <c r="AV169" s="22"/>
      <c r="AW169" s="22"/>
      <c r="AX169" s="22"/>
      <c r="AY169" s="22"/>
      <c r="AZ169" s="22"/>
      <c r="BA169" s="22"/>
      <c r="BB169" s="22"/>
      <c r="BC169" s="22"/>
      <c r="BD169" s="22"/>
      <c r="BE169" s="22"/>
      <c r="BF169" s="22"/>
      <c r="BG169" s="22"/>
      <c r="BH169" s="22"/>
    </row>
    <row r="170" spans="3:60" hidden="1">
      <c r="C170" s="21" t="s">
        <v>131</v>
      </c>
      <c r="D170" s="21" t="s">
        <v>107</v>
      </c>
      <c r="E170" s="22">
        <v>0</v>
      </c>
      <c r="F170" s="22">
        <v>0</v>
      </c>
      <c r="G170" s="22">
        <v>0</v>
      </c>
      <c r="H170" s="22">
        <v>0</v>
      </c>
      <c r="I170" s="22">
        <v>0</v>
      </c>
      <c r="J170" s="22">
        <v>0</v>
      </c>
      <c r="K170" s="22">
        <v>0</v>
      </c>
      <c r="L170" s="22">
        <v>0</v>
      </c>
      <c r="M170" s="22">
        <v>0</v>
      </c>
      <c r="N170" s="22">
        <v>0</v>
      </c>
      <c r="O170" s="22">
        <v>0</v>
      </c>
      <c r="P170" s="22">
        <v>0</v>
      </c>
      <c r="Q170" s="22">
        <v>0</v>
      </c>
      <c r="R170" s="22">
        <v>0</v>
      </c>
      <c r="S170" s="23"/>
      <c r="T170" s="23"/>
      <c r="U170" s="23"/>
      <c r="V170" s="23"/>
      <c r="W170" s="23"/>
      <c r="X170" s="23"/>
      <c r="Y170" s="23"/>
      <c r="Z170" s="23"/>
      <c r="AA170" s="23"/>
      <c r="AB170" s="23"/>
      <c r="AC170" s="23"/>
      <c r="AD170" s="23"/>
      <c r="AE170" s="23"/>
      <c r="AF170" s="23"/>
      <c r="AG170" s="22">
        <v>0</v>
      </c>
      <c r="AH170" s="22">
        <v>0</v>
      </c>
      <c r="AI170" s="22">
        <v>0</v>
      </c>
      <c r="AJ170" s="22">
        <v>0</v>
      </c>
      <c r="AK170" s="22">
        <v>0</v>
      </c>
      <c r="AL170" s="22">
        <v>0</v>
      </c>
      <c r="AM170" s="22">
        <v>0</v>
      </c>
      <c r="AN170" s="22">
        <v>0</v>
      </c>
      <c r="AO170" s="22">
        <v>0</v>
      </c>
      <c r="AP170" s="22">
        <v>0</v>
      </c>
      <c r="AQ170" s="22">
        <v>0</v>
      </c>
      <c r="AR170" s="22">
        <v>0</v>
      </c>
      <c r="AS170" s="22">
        <v>0</v>
      </c>
      <c r="AT170" s="22">
        <v>0</v>
      </c>
      <c r="AU170" s="22"/>
      <c r="AV170" s="22"/>
      <c r="AW170" s="22"/>
      <c r="AX170" s="22"/>
      <c r="AY170" s="22"/>
      <c r="AZ170" s="22"/>
      <c r="BA170" s="22"/>
      <c r="BB170" s="22"/>
      <c r="BC170" s="22"/>
      <c r="BD170" s="22"/>
      <c r="BE170" s="22"/>
      <c r="BF170" s="22"/>
      <c r="BG170" s="22"/>
      <c r="BH170" s="22"/>
    </row>
    <row r="171" spans="3:60" hidden="1">
      <c r="C171" s="21" t="s">
        <v>131</v>
      </c>
      <c r="D171" s="21" t="s">
        <v>108</v>
      </c>
      <c r="E171" s="22">
        <v>0</v>
      </c>
      <c r="F171" s="22">
        <v>0</v>
      </c>
      <c r="G171" s="22">
        <v>0</v>
      </c>
      <c r="H171" s="22">
        <v>0</v>
      </c>
      <c r="I171" s="22">
        <v>0</v>
      </c>
      <c r="J171" s="22">
        <v>0</v>
      </c>
      <c r="K171" s="22">
        <v>0</v>
      </c>
      <c r="L171" s="22">
        <v>0</v>
      </c>
      <c r="M171" s="22">
        <v>0</v>
      </c>
      <c r="N171" s="22">
        <v>0</v>
      </c>
      <c r="O171" s="22">
        <v>0</v>
      </c>
      <c r="P171" s="22">
        <v>0</v>
      </c>
      <c r="Q171" s="22">
        <v>0</v>
      </c>
      <c r="R171" s="22">
        <v>0</v>
      </c>
      <c r="S171" s="23"/>
      <c r="T171" s="23"/>
      <c r="U171" s="23"/>
      <c r="V171" s="23"/>
      <c r="W171" s="23"/>
      <c r="X171" s="23"/>
      <c r="Y171" s="23"/>
      <c r="Z171" s="23"/>
      <c r="AA171" s="23"/>
      <c r="AB171" s="23"/>
      <c r="AC171" s="23"/>
      <c r="AD171" s="23"/>
      <c r="AE171" s="23"/>
      <c r="AF171" s="23"/>
      <c r="AG171" s="22">
        <v>0</v>
      </c>
      <c r="AH171" s="22">
        <v>0</v>
      </c>
      <c r="AI171" s="22">
        <v>0</v>
      </c>
      <c r="AJ171" s="22">
        <v>0</v>
      </c>
      <c r="AK171" s="22">
        <v>0</v>
      </c>
      <c r="AL171" s="22">
        <v>0</v>
      </c>
      <c r="AM171" s="22">
        <v>0</v>
      </c>
      <c r="AN171" s="22">
        <v>0</v>
      </c>
      <c r="AO171" s="22">
        <v>0</v>
      </c>
      <c r="AP171" s="22">
        <v>0</v>
      </c>
      <c r="AQ171" s="22">
        <v>0</v>
      </c>
      <c r="AR171" s="22">
        <v>0</v>
      </c>
      <c r="AS171" s="22">
        <v>0</v>
      </c>
      <c r="AT171" s="22">
        <v>0</v>
      </c>
      <c r="AU171" s="22"/>
      <c r="AV171" s="22"/>
      <c r="AW171" s="22"/>
      <c r="AX171" s="22"/>
      <c r="AY171" s="22"/>
      <c r="AZ171" s="22"/>
      <c r="BA171" s="22"/>
      <c r="BB171" s="22"/>
      <c r="BC171" s="22"/>
      <c r="BD171" s="22"/>
      <c r="BE171" s="22"/>
      <c r="BF171" s="22"/>
      <c r="BG171" s="22"/>
      <c r="BH171" s="22"/>
    </row>
    <row r="172" spans="3:60" hidden="1">
      <c r="C172" s="21" t="s">
        <v>131</v>
      </c>
      <c r="D172" s="21" t="s">
        <v>109</v>
      </c>
      <c r="E172" s="22">
        <v>0</v>
      </c>
      <c r="F172" s="22">
        <v>0</v>
      </c>
      <c r="G172" s="22">
        <v>0</v>
      </c>
      <c r="H172" s="22">
        <v>0</v>
      </c>
      <c r="I172" s="22">
        <v>0</v>
      </c>
      <c r="J172" s="22">
        <v>0</v>
      </c>
      <c r="K172" s="22">
        <v>0</v>
      </c>
      <c r="L172" s="22">
        <v>0</v>
      </c>
      <c r="M172" s="22">
        <v>0</v>
      </c>
      <c r="N172" s="22">
        <v>0</v>
      </c>
      <c r="O172" s="22">
        <v>0</v>
      </c>
      <c r="P172" s="22">
        <v>0</v>
      </c>
      <c r="Q172" s="22">
        <v>0</v>
      </c>
      <c r="R172" s="22">
        <v>0</v>
      </c>
      <c r="S172" s="23"/>
      <c r="T172" s="23"/>
      <c r="U172" s="23"/>
      <c r="V172" s="23"/>
      <c r="W172" s="23"/>
      <c r="X172" s="23"/>
      <c r="Y172" s="23"/>
      <c r="Z172" s="23"/>
      <c r="AA172" s="23"/>
      <c r="AB172" s="23"/>
      <c r="AC172" s="23"/>
      <c r="AD172" s="23"/>
      <c r="AE172" s="23"/>
      <c r="AF172" s="23"/>
      <c r="AG172" s="22">
        <v>0</v>
      </c>
      <c r="AH172" s="22">
        <v>0</v>
      </c>
      <c r="AI172" s="22">
        <v>0</v>
      </c>
      <c r="AJ172" s="22">
        <v>0</v>
      </c>
      <c r="AK172" s="22">
        <v>0</v>
      </c>
      <c r="AL172" s="22">
        <v>0</v>
      </c>
      <c r="AM172" s="22">
        <v>0</v>
      </c>
      <c r="AN172" s="22">
        <v>0</v>
      </c>
      <c r="AO172" s="22">
        <v>0</v>
      </c>
      <c r="AP172" s="22">
        <v>0</v>
      </c>
      <c r="AQ172" s="22">
        <v>0</v>
      </c>
      <c r="AR172" s="22">
        <v>0</v>
      </c>
      <c r="AS172" s="22">
        <v>0</v>
      </c>
      <c r="AT172" s="22">
        <v>0</v>
      </c>
      <c r="AU172" s="22"/>
      <c r="AV172" s="22"/>
      <c r="AW172" s="22"/>
      <c r="AX172" s="22"/>
      <c r="AY172" s="22"/>
      <c r="AZ172" s="22"/>
      <c r="BA172" s="22"/>
      <c r="BB172" s="22"/>
      <c r="BC172" s="22"/>
      <c r="BD172" s="22"/>
      <c r="BE172" s="22"/>
      <c r="BF172" s="22"/>
      <c r="BG172" s="22"/>
      <c r="BH172" s="22"/>
    </row>
    <row r="173" spans="3:60" hidden="1">
      <c r="C173" s="21" t="s">
        <v>131</v>
      </c>
      <c r="D173" s="21" t="s">
        <v>110</v>
      </c>
      <c r="E173" s="22">
        <v>24</v>
      </c>
      <c r="F173" s="22">
        <v>24</v>
      </c>
      <c r="G173" s="22">
        <v>18</v>
      </c>
      <c r="H173" s="22">
        <v>18</v>
      </c>
      <c r="I173" s="22">
        <v>17</v>
      </c>
      <c r="J173" s="22">
        <v>18</v>
      </c>
      <c r="K173" s="22">
        <v>18</v>
      </c>
      <c r="L173" s="22">
        <v>22</v>
      </c>
      <c r="M173" s="22">
        <v>21</v>
      </c>
      <c r="N173" s="22">
        <v>19</v>
      </c>
      <c r="O173" s="22">
        <v>18</v>
      </c>
      <c r="P173" s="22">
        <v>19</v>
      </c>
      <c r="Q173" s="22">
        <v>21</v>
      </c>
      <c r="R173" s="22">
        <v>20</v>
      </c>
      <c r="S173" s="23">
        <v>250</v>
      </c>
      <c r="T173" s="23">
        <v>250</v>
      </c>
      <c r="U173" s="23">
        <v>250</v>
      </c>
      <c r="V173" s="23">
        <v>250</v>
      </c>
      <c r="W173" s="23">
        <v>250</v>
      </c>
      <c r="X173" s="23">
        <v>250</v>
      </c>
      <c r="Y173" s="23">
        <v>250</v>
      </c>
      <c r="Z173" s="23">
        <v>250</v>
      </c>
      <c r="AA173" s="23">
        <v>250</v>
      </c>
      <c r="AB173" s="23">
        <v>250</v>
      </c>
      <c r="AC173" s="23">
        <v>250</v>
      </c>
      <c r="AD173" s="23">
        <v>250</v>
      </c>
      <c r="AE173" s="23">
        <v>200</v>
      </c>
      <c r="AF173" s="23">
        <v>200</v>
      </c>
      <c r="AG173" s="22">
        <v>6000</v>
      </c>
      <c r="AH173" s="22">
        <v>6000</v>
      </c>
      <c r="AI173" s="22">
        <v>4500</v>
      </c>
      <c r="AJ173" s="22">
        <v>4500</v>
      </c>
      <c r="AK173" s="22">
        <v>4250</v>
      </c>
      <c r="AL173" s="22">
        <v>4500</v>
      </c>
      <c r="AM173" s="22">
        <v>4500</v>
      </c>
      <c r="AN173" s="22">
        <v>5500</v>
      </c>
      <c r="AO173" s="22">
        <v>5250</v>
      </c>
      <c r="AP173" s="22">
        <v>4750</v>
      </c>
      <c r="AQ173" s="22">
        <v>4500</v>
      </c>
      <c r="AR173" s="22">
        <v>4750</v>
      </c>
      <c r="AS173" s="22">
        <v>4200</v>
      </c>
      <c r="AT173" s="22">
        <v>4000</v>
      </c>
      <c r="AU173" s="22"/>
      <c r="AV173" s="22"/>
      <c r="AW173" s="22"/>
      <c r="AX173" s="22"/>
      <c r="AY173" s="22"/>
      <c r="AZ173" s="22"/>
      <c r="BA173" s="22"/>
      <c r="BB173" s="22"/>
      <c r="BC173" s="22"/>
      <c r="BD173" s="22"/>
      <c r="BE173" s="22"/>
      <c r="BF173" s="22"/>
      <c r="BG173" s="22"/>
      <c r="BH173" s="22"/>
    </row>
    <row r="174" spans="3:60" hidden="1">
      <c r="C174" s="21" t="s">
        <v>131</v>
      </c>
      <c r="D174" s="21" t="s">
        <v>111</v>
      </c>
      <c r="E174" s="22">
        <v>0</v>
      </c>
      <c r="F174" s="22">
        <v>0</v>
      </c>
      <c r="G174" s="22">
        <v>0</v>
      </c>
      <c r="H174" s="22">
        <v>0</v>
      </c>
      <c r="I174" s="22">
        <v>0</v>
      </c>
      <c r="J174" s="22">
        <v>0</v>
      </c>
      <c r="K174" s="22">
        <v>0</v>
      </c>
      <c r="L174" s="22">
        <v>0</v>
      </c>
      <c r="M174" s="22">
        <v>0</v>
      </c>
      <c r="N174" s="22">
        <v>0</v>
      </c>
      <c r="O174" s="22">
        <v>0</v>
      </c>
      <c r="P174" s="22">
        <v>0</v>
      </c>
      <c r="Q174" s="22">
        <v>0</v>
      </c>
      <c r="R174" s="22">
        <v>0</v>
      </c>
      <c r="S174" s="23"/>
      <c r="T174" s="23"/>
      <c r="U174" s="23"/>
      <c r="V174" s="23"/>
      <c r="W174" s="23"/>
      <c r="X174" s="23"/>
      <c r="Y174" s="23"/>
      <c r="Z174" s="23"/>
      <c r="AA174" s="23"/>
      <c r="AB174" s="23"/>
      <c r="AC174" s="23"/>
      <c r="AD174" s="23"/>
      <c r="AE174" s="23"/>
      <c r="AF174" s="23"/>
      <c r="AG174" s="22">
        <v>0</v>
      </c>
      <c r="AH174" s="22">
        <v>0</v>
      </c>
      <c r="AI174" s="22">
        <v>0</v>
      </c>
      <c r="AJ174" s="22">
        <v>0</v>
      </c>
      <c r="AK174" s="22">
        <v>0</v>
      </c>
      <c r="AL174" s="22">
        <v>0</v>
      </c>
      <c r="AM174" s="22">
        <v>0</v>
      </c>
      <c r="AN174" s="22">
        <v>0</v>
      </c>
      <c r="AO174" s="22">
        <v>0</v>
      </c>
      <c r="AP174" s="22">
        <v>0</v>
      </c>
      <c r="AQ174" s="22">
        <v>0</v>
      </c>
      <c r="AR174" s="22">
        <v>0</v>
      </c>
      <c r="AS174" s="22">
        <v>0</v>
      </c>
      <c r="AT174" s="22">
        <v>0</v>
      </c>
      <c r="AU174" s="22"/>
      <c r="AV174" s="22"/>
      <c r="AW174" s="22"/>
      <c r="AX174" s="22"/>
      <c r="AY174" s="22"/>
      <c r="AZ174" s="22"/>
      <c r="BA174" s="22"/>
      <c r="BB174" s="22"/>
      <c r="BC174" s="22"/>
      <c r="BD174" s="22"/>
      <c r="BE174" s="22"/>
      <c r="BF174" s="22"/>
      <c r="BG174" s="22"/>
      <c r="BH174" s="22"/>
    </row>
    <row r="175" spans="3:60" hidden="1">
      <c r="C175" s="21" t="s">
        <v>131</v>
      </c>
      <c r="D175" s="21" t="s">
        <v>112</v>
      </c>
      <c r="E175" s="22">
        <v>24</v>
      </c>
      <c r="F175" s="22">
        <v>24</v>
      </c>
      <c r="G175" s="22">
        <v>18</v>
      </c>
      <c r="H175" s="22">
        <v>18</v>
      </c>
      <c r="I175" s="22">
        <v>17</v>
      </c>
      <c r="J175" s="22">
        <v>18</v>
      </c>
      <c r="K175" s="22">
        <v>18</v>
      </c>
      <c r="L175" s="22">
        <v>22</v>
      </c>
      <c r="M175" s="22">
        <v>21</v>
      </c>
      <c r="N175" s="22">
        <v>19</v>
      </c>
      <c r="O175" s="22">
        <v>18</v>
      </c>
      <c r="P175" s="22">
        <v>19</v>
      </c>
      <c r="Q175" s="22">
        <v>21</v>
      </c>
      <c r="R175" s="22">
        <v>20</v>
      </c>
      <c r="S175" s="23">
        <v>250</v>
      </c>
      <c r="T175" s="23">
        <v>250</v>
      </c>
      <c r="U175" s="23">
        <v>250</v>
      </c>
      <c r="V175" s="23">
        <v>250</v>
      </c>
      <c r="W175" s="23">
        <v>250</v>
      </c>
      <c r="X175" s="23">
        <v>250</v>
      </c>
      <c r="Y175" s="23">
        <v>250</v>
      </c>
      <c r="Z175" s="23">
        <v>250</v>
      </c>
      <c r="AA175" s="23">
        <v>250</v>
      </c>
      <c r="AB175" s="23">
        <v>250</v>
      </c>
      <c r="AC175" s="23">
        <v>250</v>
      </c>
      <c r="AD175" s="23">
        <v>250</v>
      </c>
      <c r="AE175" s="23">
        <v>200</v>
      </c>
      <c r="AF175" s="23">
        <v>200</v>
      </c>
      <c r="AG175" s="22">
        <v>6000</v>
      </c>
      <c r="AH175" s="22">
        <v>6000</v>
      </c>
      <c r="AI175" s="22">
        <v>4500</v>
      </c>
      <c r="AJ175" s="22">
        <v>4500</v>
      </c>
      <c r="AK175" s="22">
        <v>4250</v>
      </c>
      <c r="AL175" s="22">
        <v>4500</v>
      </c>
      <c r="AM175" s="22">
        <v>4500</v>
      </c>
      <c r="AN175" s="22">
        <v>5500</v>
      </c>
      <c r="AO175" s="22">
        <v>5250</v>
      </c>
      <c r="AP175" s="22">
        <v>4750</v>
      </c>
      <c r="AQ175" s="22">
        <v>4500</v>
      </c>
      <c r="AR175" s="22">
        <v>4750</v>
      </c>
      <c r="AS175" s="22">
        <v>4200</v>
      </c>
      <c r="AT175" s="22">
        <v>4000</v>
      </c>
      <c r="AU175" s="22"/>
      <c r="AV175" s="22"/>
      <c r="AW175" s="22"/>
      <c r="AX175" s="22"/>
      <c r="AY175" s="22"/>
      <c r="AZ175" s="22"/>
      <c r="BA175" s="22"/>
      <c r="BB175" s="22"/>
      <c r="BC175" s="22"/>
      <c r="BD175" s="22"/>
      <c r="BE175" s="22"/>
      <c r="BF175" s="22"/>
      <c r="BG175" s="22"/>
      <c r="BH175" s="22"/>
    </row>
    <row r="176" spans="3:60" hidden="1">
      <c r="C176" s="21" t="s">
        <v>131</v>
      </c>
      <c r="D176" s="21" t="s">
        <v>113</v>
      </c>
      <c r="E176" s="22">
        <v>24</v>
      </c>
      <c r="F176" s="22">
        <v>24</v>
      </c>
      <c r="G176" s="22">
        <v>18</v>
      </c>
      <c r="H176" s="22">
        <v>18</v>
      </c>
      <c r="I176" s="22">
        <v>17</v>
      </c>
      <c r="J176" s="22">
        <v>18</v>
      </c>
      <c r="K176" s="22">
        <v>18</v>
      </c>
      <c r="L176" s="22">
        <v>22</v>
      </c>
      <c r="M176" s="22">
        <v>21</v>
      </c>
      <c r="N176" s="22">
        <v>19</v>
      </c>
      <c r="O176" s="22">
        <v>18</v>
      </c>
      <c r="P176" s="22">
        <v>19</v>
      </c>
      <c r="Q176" s="22">
        <v>21</v>
      </c>
      <c r="R176" s="22">
        <v>20</v>
      </c>
      <c r="S176" s="23">
        <v>250</v>
      </c>
      <c r="T176" s="23">
        <v>250</v>
      </c>
      <c r="U176" s="23">
        <v>250</v>
      </c>
      <c r="V176" s="23">
        <v>250</v>
      </c>
      <c r="W176" s="23">
        <v>250</v>
      </c>
      <c r="X176" s="23">
        <v>250</v>
      </c>
      <c r="Y176" s="23">
        <v>250</v>
      </c>
      <c r="Z176" s="23">
        <v>250</v>
      </c>
      <c r="AA176" s="23">
        <v>250</v>
      </c>
      <c r="AB176" s="23">
        <v>250</v>
      </c>
      <c r="AC176" s="23">
        <v>250</v>
      </c>
      <c r="AD176" s="23">
        <v>250</v>
      </c>
      <c r="AE176" s="23">
        <v>200</v>
      </c>
      <c r="AF176" s="23">
        <v>200</v>
      </c>
      <c r="AG176" s="22">
        <v>6000</v>
      </c>
      <c r="AH176" s="22">
        <v>6000</v>
      </c>
      <c r="AI176" s="22">
        <v>4500</v>
      </c>
      <c r="AJ176" s="22">
        <v>4500</v>
      </c>
      <c r="AK176" s="22">
        <v>4250</v>
      </c>
      <c r="AL176" s="22">
        <v>4500</v>
      </c>
      <c r="AM176" s="22">
        <v>4500</v>
      </c>
      <c r="AN176" s="22">
        <v>5500</v>
      </c>
      <c r="AO176" s="22">
        <v>5250</v>
      </c>
      <c r="AP176" s="22">
        <v>4750</v>
      </c>
      <c r="AQ176" s="22">
        <v>4500</v>
      </c>
      <c r="AR176" s="22">
        <v>4750</v>
      </c>
      <c r="AS176" s="22">
        <v>4200</v>
      </c>
      <c r="AT176" s="22">
        <v>4000</v>
      </c>
      <c r="AU176" s="22"/>
      <c r="AV176" s="22"/>
      <c r="AW176" s="22"/>
      <c r="AX176" s="22"/>
      <c r="AY176" s="22"/>
      <c r="AZ176" s="22"/>
      <c r="BA176" s="22"/>
      <c r="BB176" s="22"/>
      <c r="BC176" s="22"/>
      <c r="BD176" s="22"/>
      <c r="BE176" s="22"/>
      <c r="BF176" s="22"/>
      <c r="BG176" s="22"/>
      <c r="BH176" s="22"/>
    </row>
    <row r="177" spans="3:60" hidden="1">
      <c r="C177" s="21" t="s">
        <v>131</v>
      </c>
      <c r="D177" s="21" t="s">
        <v>114</v>
      </c>
      <c r="E177" s="22">
        <v>0</v>
      </c>
      <c r="F177" s="22">
        <v>0</v>
      </c>
      <c r="G177" s="22">
        <v>0</v>
      </c>
      <c r="H177" s="22">
        <v>0</v>
      </c>
      <c r="I177" s="22">
        <v>0</v>
      </c>
      <c r="J177" s="22">
        <v>0</v>
      </c>
      <c r="K177" s="22">
        <v>0</v>
      </c>
      <c r="L177" s="22">
        <v>0</v>
      </c>
      <c r="M177" s="22">
        <v>0</v>
      </c>
      <c r="N177" s="22">
        <v>0</v>
      </c>
      <c r="O177" s="22">
        <v>0</v>
      </c>
      <c r="P177" s="22">
        <v>0</v>
      </c>
      <c r="Q177" s="22">
        <v>0</v>
      </c>
      <c r="R177" s="22">
        <v>0</v>
      </c>
      <c r="S177" s="23"/>
      <c r="T177" s="23"/>
      <c r="U177" s="23"/>
      <c r="V177" s="23"/>
      <c r="W177" s="23"/>
      <c r="X177" s="23"/>
      <c r="Y177" s="23"/>
      <c r="Z177" s="23"/>
      <c r="AA177" s="23"/>
      <c r="AB177" s="23"/>
      <c r="AC177" s="23"/>
      <c r="AD177" s="23"/>
      <c r="AE177" s="23"/>
      <c r="AF177" s="23"/>
      <c r="AG177" s="22">
        <v>0</v>
      </c>
      <c r="AH177" s="22">
        <v>0</v>
      </c>
      <c r="AI177" s="22">
        <v>0</v>
      </c>
      <c r="AJ177" s="22">
        <v>0</v>
      </c>
      <c r="AK177" s="22">
        <v>0</v>
      </c>
      <c r="AL177" s="22">
        <v>0</v>
      </c>
      <c r="AM177" s="22">
        <v>0</v>
      </c>
      <c r="AN177" s="22">
        <v>0</v>
      </c>
      <c r="AO177" s="22">
        <v>0</v>
      </c>
      <c r="AP177" s="22">
        <v>0</v>
      </c>
      <c r="AQ177" s="22">
        <v>0</v>
      </c>
      <c r="AR177" s="22">
        <v>0</v>
      </c>
      <c r="AS177" s="22">
        <v>0</v>
      </c>
      <c r="AT177" s="22">
        <v>0</v>
      </c>
      <c r="AU177" s="22"/>
      <c r="AV177" s="22"/>
      <c r="AW177" s="22"/>
      <c r="AX177" s="22"/>
      <c r="AY177" s="22"/>
      <c r="AZ177" s="22"/>
      <c r="BA177" s="22"/>
      <c r="BB177" s="22"/>
      <c r="BC177" s="22"/>
      <c r="BD177" s="22"/>
      <c r="BE177" s="22"/>
      <c r="BF177" s="22"/>
      <c r="BG177" s="22"/>
      <c r="BH177" s="22"/>
    </row>
    <row r="178" spans="3:60" hidden="1">
      <c r="C178" s="21" t="s">
        <v>131</v>
      </c>
      <c r="D178" s="21" t="s">
        <v>115</v>
      </c>
      <c r="E178" s="22">
        <v>0</v>
      </c>
      <c r="F178" s="22">
        <v>0</v>
      </c>
      <c r="G178" s="22">
        <v>0</v>
      </c>
      <c r="H178" s="22">
        <v>0</v>
      </c>
      <c r="I178" s="22">
        <v>0</v>
      </c>
      <c r="J178" s="22">
        <v>0</v>
      </c>
      <c r="K178" s="22">
        <v>0</v>
      </c>
      <c r="L178" s="22">
        <v>0</v>
      </c>
      <c r="M178" s="22">
        <v>0</v>
      </c>
      <c r="N178" s="22">
        <v>0</v>
      </c>
      <c r="O178" s="22">
        <v>0</v>
      </c>
      <c r="P178" s="22">
        <v>0</v>
      </c>
      <c r="Q178" s="22">
        <v>0</v>
      </c>
      <c r="R178" s="22">
        <v>0</v>
      </c>
      <c r="S178" s="23"/>
      <c r="T178" s="23"/>
      <c r="U178" s="23"/>
      <c r="V178" s="23"/>
      <c r="W178" s="23"/>
      <c r="X178" s="23"/>
      <c r="Y178" s="23"/>
      <c r="Z178" s="23"/>
      <c r="AA178" s="23"/>
      <c r="AB178" s="23"/>
      <c r="AC178" s="23"/>
      <c r="AD178" s="23"/>
      <c r="AE178" s="23"/>
      <c r="AF178" s="23"/>
      <c r="AG178" s="22">
        <v>0</v>
      </c>
      <c r="AH178" s="22">
        <v>0</v>
      </c>
      <c r="AI178" s="22">
        <v>0</v>
      </c>
      <c r="AJ178" s="22">
        <v>0</v>
      </c>
      <c r="AK178" s="22">
        <v>0</v>
      </c>
      <c r="AL178" s="22">
        <v>0</v>
      </c>
      <c r="AM178" s="22">
        <v>0</v>
      </c>
      <c r="AN178" s="22">
        <v>0</v>
      </c>
      <c r="AO178" s="22">
        <v>0</v>
      </c>
      <c r="AP178" s="22">
        <v>0</v>
      </c>
      <c r="AQ178" s="22">
        <v>0</v>
      </c>
      <c r="AR178" s="22">
        <v>0</v>
      </c>
      <c r="AS178" s="22">
        <v>0</v>
      </c>
      <c r="AT178" s="22">
        <v>0</v>
      </c>
      <c r="AU178" s="22"/>
      <c r="AV178" s="22"/>
      <c r="AW178" s="22"/>
      <c r="AX178" s="22"/>
      <c r="AY178" s="22"/>
      <c r="AZ178" s="22"/>
      <c r="BA178" s="22"/>
      <c r="BB178" s="22"/>
      <c r="BC178" s="22"/>
      <c r="BD178" s="22"/>
      <c r="BE178" s="22"/>
      <c r="BF178" s="22"/>
      <c r="BG178" s="22"/>
      <c r="BH178" s="22"/>
    </row>
    <row r="179" spans="3:60" hidden="1">
      <c r="C179" s="21" t="s">
        <v>131</v>
      </c>
      <c r="D179" s="21" t="s">
        <v>116</v>
      </c>
      <c r="E179" s="22">
        <v>0</v>
      </c>
      <c r="F179" s="22">
        <v>0</v>
      </c>
      <c r="G179" s="22">
        <v>0</v>
      </c>
      <c r="H179" s="22">
        <v>0</v>
      </c>
      <c r="I179" s="22">
        <v>0</v>
      </c>
      <c r="J179" s="22">
        <v>0</v>
      </c>
      <c r="K179" s="22">
        <v>0</v>
      </c>
      <c r="L179" s="22">
        <v>0</v>
      </c>
      <c r="M179" s="22">
        <v>0</v>
      </c>
      <c r="N179" s="22">
        <v>0</v>
      </c>
      <c r="O179" s="22">
        <v>0</v>
      </c>
      <c r="P179" s="22">
        <v>0</v>
      </c>
      <c r="Q179" s="22">
        <v>0</v>
      </c>
      <c r="R179" s="22">
        <v>0</v>
      </c>
      <c r="S179" s="23"/>
      <c r="T179" s="23"/>
      <c r="U179" s="23"/>
      <c r="V179" s="23"/>
      <c r="W179" s="23"/>
      <c r="X179" s="23"/>
      <c r="Y179" s="23"/>
      <c r="Z179" s="23"/>
      <c r="AA179" s="23"/>
      <c r="AB179" s="23"/>
      <c r="AC179" s="23"/>
      <c r="AD179" s="23"/>
      <c r="AE179" s="23"/>
      <c r="AF179" s="23"/>
      <c r="AG179" s="22">
        <v>0</v>
      </c>
      <c r="AH179" s="22">
        <v>0</v>
      </c>
      <c r="AI179" s="22">
        <v>0</v>
      </c>
      <c r="AJ179" s="22">
        <v>0</v>
      </c>
      <c r="AK179" s="22">
        <v>0</v>
      </c>
      <c r="AL179" s="22">
        <v>0</v>
      </c>
      <c r="AM179" s="22">
        <v>0</v>
      </c>
      <c r="AN179" s="22">
        <v>0</v>
      </c>
      <c r="AO179" s="22">
        <v>0</v>
      </c>
      <c r="AP179" s="22">
        <v>0</v>
      </c>
      <c r="AQ179" s="22">
        <v>0</v>
      </c>
      <c r="AR179" s="22">
        <v>0</v>
      </c>
      <c r="AS179" s="22">
        <v>0</v>
      </c>
      <c r="AT179" s="22">
        <v>0</v>
      </c>
      <c r="AU179" s="22"/>
      <c r="AV179" s="22"/>
      <c r="AW179" s="22"/>
      <c r="AX179" s="22"/>
      <c r="AY179" s="22"/>
      <c r="AZ179" s="22"/>
      <c r="BA179" s="22"/>
      <c r="BB179" s="22"/>
      <c r="BC179" s="22"/>
      <c r="BD179" s="22"/>
      <c r="BE179" s="22"/>
      <c r="BF179" s="22"/>
      <c r="BG179" s="22"/>
      <c r="BH179" s="22"/>
    </row>
    <row r="180" spans="3:60" hidden="1">
      <c r="C180" s="21" t="s">
        <v>131</v>
      </c>
      <c r="D180" s="21" t="s">
        <v>117</v>
      </c>
      <c r="E180" s="22">
        <v>0</v>
      </c>
      <c r="F180" s="22">
        <v>0</v>
      </c>
      <c r="G180" s="22">
        <v>0</v>
      </c>
      <c r="H180" s="22">
        <v>0</v>
      </c>
      <c r="I180" s="22">
        <v>0</v>
      </c>
      <c r="J180" s="22">
        <v>0</v>
      </c>
      <c r="K180" s="22">
        <v>0</v>
      </c>
      <c r="L180" s="22">
        <v>0</v>
      </c>
      <c r="M180" s="22">
        <v>0</v>
      </c>
      <c r="N180" s="22">
        <v>0</v>
      </c>
      <c r="O180" s="22">
        <v>0</v>
      </c>
      <c r="P180" s="22">
        <v>0</v>
      </c>
      <c r="Q180" s="22">
        <v>0</v>
      </c>
      <c r="R180" s="22">
        <v>0</v>
      </c>
      <c r="S180" s="23"/>
      <c r="T180" s="23"/>
      <c r="U180" s="23"/>
      <c r="V180" s="23"/>
      <c r="W180" s="23"/>
      <c r="X180" s="23"/>
      <c r="Y180" s="23"/>
      <c r="Z180" s="23"/>
      <c r="AA180" s="23"/>
      <c r="AB180" s="23"/>
      <c r="AC180" s="23"/>
      <c r="AD180" s="23"/>
      <c r="AE180" s="23"/>
      <c r="AF180" s="23"/>
      <c r="AG180" s="22">
        <v>0</v>
      </c>
      <c r="AH180" s="22">
        <v>0</v>
      </c>
      <c r="AI180" s="22">
        <v>0</v>
      </c>
      <c r="AJ180" s="22">
        <v>0</v>
      </c>
      <c r="AK180" s="22">
        <v>0</v>
      </c>
      <c r="AL180" s="22">
        <v>0</v>
      </c>
      <c r="AM180" s="22">
        <v>0</v>
      </c>
      <c r="AN180" s="22">
        <v>0</v>
      </c>
      <c r="AO180" s="22">
        <v>0</v>
      </c>
      <c r="AP180" s="22">
        <v>0</v>
      </c>
      <c r="AQ180" s="22">
        <v>0</v>
      </c>
      <c r="AR180" s="22">
        <v>0</v>
      </c>
      <c r="AS180" s="22">
        <v>0</v>
      </c>
      <c r="AT180" s="22">
        <v>0</v>
      </c>
      <c r="AU180" s="22"/>
      <c r="AV180" s="22"/>
      <c r="AW180" s="22"/>
      <c r="AX180" s="22"/>
      <c r="AY180" s="22"/>
      <c r="AZ180" s="22"/>
      <c r="BA180" s="22"/>
      <c r="BB180" s="22"/>
      <c r="BC180" s="22"/>
      <c r="BD180" s="22"/>
      <c r="BE180" s="22"/>
      <c r="BF180" s="22"/>
      <c r="BG180" s="22"/>
      <c r="BH180" s="22"/>
    </row>
    <row r="181" spans="3:60" hidden="1">
      <c r="C181" s="21" t="s">
        <v>131</v>
      </c>
      <c r="D181" s="21" t="s">
        <v>118</v>
      </c>
      <c r="E181" s="22">
        <v>24</v>
      </c>
      <c r="F181" s="22">
        <v>24</v>
      </c>
      <c r="G181" s="22">
        <v>18</v>
      </c>
      <c r="H181" s="22">
        <v>18</v>
      </c>
      <c r="I181" s="22">
        <v>17</v>
      </c>
      <c r="J181" s="22">
        <v>18</v>
      </c>
      <c r="K181" s="22">
        <v>18</v>
      </c>
      <c r="L181" s="22">
        <v>22</v>
      </c>
      <c r="M181" s="22">
        <v>21</v>
      </c>
      <c r="N181" s="22">
        <v>19</v>
      </c>
      <c r="O181" s="22">
        <v>18</v>
      </c>
      <c r="P181" s="22">
        <v>19</v>
      </c>
      <c r="Q181" s="22">
        <v>21</v>
      </c>
      <c r="R181" s="22">
        <v>20</v>
      </c>
      <c r="S181" s="23"/>
      <c r="T181" s="23"/>
      <c r="U181" s="23"/>
      <c r="V181" s="23"/>
      <c r="W181" s="23"/>
      <c r="X181" s="23"/>
      <c r="Y181" s="23"/>
      <c r="Z181" s="23"/>
      <c r="AA181" s="23"/>
      <c r="AB181" s="23"/>
      <c r="AC181" s="23"/>
      <c r="AD181" s="23"/>
      <c r="AE181" s="23"/>
      <c r="AF181" s="23"/>
      <c r="AG181" s="22">
        <v>6000</v>
      </c>
      <c r="AH181" s="22">
        <v>6000</v>
      </c>
      <c r="AI181" s="22">
        <v>4500</v>
      </c>
      <c r="AJ181" s="22">
        <v>4500</v>
      </c>
      <c r="AK181" s="22">
        <v>4250</v>
      </c>
      <c r="AL181" s="22">
        <v>4500</v>
      </c>
      <c r="AM181" s="22">
        <v>4500</v>
      </c>
      <c r="AN181" s="22">
        <v>5500</v>
      </c>
      <c r="AO181" s="22">
        <v>5250</v>
      </c>
      <c r="AP181" s="22">
        <v>4750</v>
      </c>
      <c r="AQ181" s="22">
        <v>4500</v>
      </c>
      <c r="AR181" s="22">
        <v>4750</v>
      </c>
      <c r="AS181" s="22">
        <v>4200</v>
      </c>
      <c r="AT181" s="22">
        <v>4000</v>
      </c>
      <c r="AU181" s="22"/>
      <c r="AV181" s="22"/>
      <c r="AW181" s="22"/>
      <c r="AX181" s="22"/>
      <c r="AY181" s="22"/>
      <c r="AZ181" s="22"/>
      <c r="BA181" s="22"/>
      <c r="BB181" s="22"/>
      <c r="BC181" s="22"/>
      <c r="BD181" s="22"/>
      <c r="BE181" s="22"/>
      <c r="BF181" s="22"/>
      <c r="BG181" s="22"/>
      <c r="BH181" s="22"/>
    </row>
    <row r="182" spans="3:60">
      <c r="C182" s="21" t="s">
        <v>132</v>
      </c>
      <c r="D182" s="21" t="s">
        <v>107</v>
      </c>
      <c r="E182" s="22">
        <v>0</v>
      </c>
      <c r="F182" s="22">
        <v>0</v>
      </c>
      <c r="G182" s="22">
        <v>0</v>
      </c>
      <c r="H182" s="22">
        <v>0</v>
      </c>
      <c r="I182" s="22">
        <v>0</v>
      </c>
      <c r="J182" s="22">
        <v>0</v>
      </c>
      <c r="K182" s="22">
        <v>0</v>
      </c>
      <c r="L182" s="22">
        <v>0</v>
      </c>
      <c r="M182" s="22">
        <v>0</v>
      </c>
      <c r="N182" s="22">
        <v>0</v>
      </c>
      <c r="O182" s="22">
        <v>0</v>
      </c>
      <c r="P182" s="22">
        <v>0</v>
      </c>
      <c r="Q182" s="22">
        <v>0</v>
      </c>
      <c r="R182" s="22"/>
      <c r="S182" s="23"/>
      <c r="T182" s="23"/>
      <c r="U182" s="23"/>
      <c r="V182" s="23"/>
      <c r="W182" s="23"/>
      <c r="X182" s="23"/>
      <c r="Y182" s="23"/>
      <c r="Z182" s="23"/>
      <c r="AA182" s="23"/>
      <c r="AB182" s="23"/>
      <c r="AC182" s="23"/>
      <c r="AD182" s="23"/>
      <c r="AE182" s="23"/>
      <c r="AF182" s="23"/>
      <c r="AG182" s="22">
        <v>0</v>
      </c>
      <c r="AH182" s="22">
        <v>0</v>
      </c>
      <c r="AI182" s="22">
        <v>0</v>
      </c>
      <c r="AJ182" s="22">
        <v>0</v>
      </c>
      <c r="AK182" s="22">
        <v>0</v>
      </c>
      <c r="AL182" s="54">
        <v>0</v>
      </c>
      <c r="AM182" s="22">
        <v>0</v>
      </c>
      <c r="AN182" s="22">
        <v>0</v>
      </c>
      <c r="AO182" s="22">
        <v>0</v>
      </c>
      <c r="AP182" s="54">
        <v>0</v>
      </c>
      <c r="AQ182" s="22">
        <v>0</v>
      </c>
      <c r="AR182" s="22">
        <v>0</v>
      </c>
      <c r="AS182" s="22">
        <v>0</v>
      </c>
      <c r="AT182" s="54">
        <f t="shared" ref="AT182:AT188" si="0">AT194+AT206+AT218+AT230+AT242</f>
        <v>0</v>
      </c>
      <c r="AU182" s="22"/>
      <c r="AV182" s="22"/>
      <c r="AW182" s="22"/>
      <c r="AX182" s="22"/>
      <c r="AY182" s="22"/>
      <c r="AZ182" s="22"/>
      <c r="BA182" s="22"/>
      <c r="BB182" s="22"/>
      <c r="BC182" s="22"/>
      <c r="BD182" s="22"/>
      <c r="BE182" s="22"/>
      <c r="BF182" s="22"/>
      <c r="BG182" s="22"/>
      <c r="BH182" s="22"/>
    </row>
    <row r="183" spans="3:60">
      <c r="C183" s="21" t="s">
        <v>132</v>
      </c>
      <c r="D183" s="21" t="s">
        <v>108</v>
      </c>
      <c r="E183" s="22">
        <v>0</v>
      </c>
      <c r="F183" s="22">
        <v>0</v>
      </c>
      <c r="G183" s="22">
        <v>0</v>
      </c>
      <c r="H183" s="22">
        <v>0</v>
      </c>
      <c r="I183" s="22">
        <v>0</v>
      </c>
      <c r="J183" s="22">
        <v>0</v>
      </c>
      <c r="K183" s="22">
        <v>0</v>
      </c>
      <c r="L183" s="22">
        <v>0</v>
      </c>
      <c r="M183" s="22">
        <v>0</v>
      </c>
      <c r="N183" s="22">
        <v>0</v>
      </c>
      <c r="O183" s="22">
        <v>0</v>
      </c>
      <c r="P183" s="22">
        <v>0</v>
      </c>
      <c r="Q183" s="22">
        <v>0</v>
      </c>
      <c r="R183" s="22"/>
      <c r="S183" s="23"/>
      <c r="T183" s="23"/>
      <c r="U183" s="23"/>
      <c r="V183" s="23"/>
      <c r="W183" s="23"/>
      <c r="X183" s="23"/>
      <c r="Y183" s="23"/>
      <c r="Z183" s="23"/>
      <c r="AA183" s="23"/>
      <c r="AB183" s="23"/>
      <c r="AC183" s="23"/>
      <c r="AD183" s="23"/>
      <c r="AE183" s="23"/>
      <c r="AF183" s="23"/>
      <c r="AG183" s="22">
        <v>0</v>
      </c>
      <c r="AH183" s="22">
        <v>0</v>
      </c>
      <c r="AI183" s="22">
        <v>0</v>
      </c>
      <c r="AJ183" s="22">
        <v>0</v>
      </c>
      <c r="AK183" s="22">
        <v>0</v>
      </c>
      <c r="AL183" s="54">
        <v>0</v>
      </c>
      <c r="AM183" s="22">
        <v>0</v>
      </c>
      <c r="AN183" s="22">
        <v>0</v>
      </c>
      <c r="AO183" s="22">
        <v>0</v>
      </c>
      <c r="AP183" s="54">
        <v>0</v>
      </c>
      <c r="AQ183" s="22">
        <v>0</v>
      </c>
      <c r="AR183" s="22">
        <v>0</v>
      </c>
      <c r="AS183" s="22">
        <v>0</v>
      </c>
      <c r="AT183" s="54">
        <f t="shared" si="0"/>
        <v>0</v>
      </c>
      <c r="AU183" s="22"/>
      <c r="AV183" s="22"/>
      <c r="AW183" s="22"/>
      <c r="AX183" s="22"/>
      <c r="AY183" s="22"/>
      <c r="AZ183" s="22"/>
      <c r="BA183" s="22"/>
      <c r="BB183" s="22"/>
      <c r="BC183" s="22"/>
      <c r="BD183" s="22"/>
      <c r="BE183" s="22"/>
      <c r="BF183" s="22"/>
      <c r="BG183" s="22"/>
      <c r="BH183" s="22"/>
    </row>
    <row r="184" spans="3:60">
      <c r="C184" s="21" t="s">
        <v>132</v>
      </c>
      <c r="D184" s="21" t="s">
        <v>109</v>
      </c>
      <c r="E184" s="22">
        <v>0</v>
      </c>
      <c r="F184" s="22">
        <v>0</v>
      </c>
      <c r="G184" s="22">
        <v>0</v>
      </c>
      <c r="H184" s="22">
        <v>0</v>
      </c>
      <c r="I184" s="22">
        <v>0</v>
      </c>
      <c r="J184" s="22">
        <v>0</v>
      </c>
      <c r="K184" s="22">
        <v>0</v>
      </c>
      <c r="L184" s="22">
        <v>0</v>
      </c>
      <c r="M184" s="22">
        <v>0</v>
      </c>
      <c r="N184" s="22">
        <v>0</v>
      </c>
      <c r="O184" s="22">
        <v>0</v>
      </c>
      <c r="P184" s="22">
        <v>0</v>
      </c>
      <c r="Q184" s="22">
        <v>0</v>
      </c>
      <c r="R184" s="22"/>
      <c r="S184" s="23"/>
      <c r="T184" s="23"/>
      <c r="U184" s="23"/>
      <c r="V184" s="23"/>
      <c r="W184" s="23"/>
      <c r="X184" s="23"/>
      <c r="Y184" s="23"/>
      <c r="Z184" s="23"/>
      <c r="AA184" s="23"/>
      <c r="AB184" s="23"/>
      <c r="AC184" s="23"/>
      <c r="AD184" s="23"/>
      <c r="AE184" s="23"/>
      <c r="AF184" s="23"/>
      <c r="AG184" s="22">
        <v>0</v>
      </c>
      <c r="AH184" s="22">
        <v>0</v>
      </c>
      <c r="AI184" s="22">
        <v>0</v>
      </c>
      <c r="AJ184" s="22">
        <v>0</v>
      </c>
      <c r="AK184" s="22">
        <v>0</v>
      </c>
      <c r="AL184" s="54">
        <v>0</v>
      </c>
      <c r="AM184" s="22">
        <v>0</v>
      </c>
      <c r="AN184" s="22">
        <v>0</v>
      </c>
      <c r="AO184" s="22">
        <v>0</v>
      </c>
      <c r="AP184" s="54">
        <v>0</v>
      </c>
      <c r="AQ184" s="22">
        <v>0</v>
      </c>
      <c r="AR184" s="22">
        <v>0</v>
      </c>
      <c r="AS184" s="22">
        <v>0</v>
      </c>
      <c r="AT184" s="54">
        <f t="shared" si="0"/>
        <v>0</v>
      </c>
      <c r="AU184" s="22"/>
      <c r="AV184" s="22"/>
      <c r="AW184" s="22"/>
      <c r="AX184" s="22"/>
      <c r="AY184" s="22"/>
      <c r="AZ184" s="22"/>
      <c r="BA184" s="22"/>
      <c r="BB184" s="22"/>
      <c r="BC184" s="22"/>
      <c r="BD184" s="22"/>
      <c r="BE184" s="22"/>
      <c r="BF184" s="22"/>
      <c r="BG184" s="22"/>
      <c r="BH184" s="22"/>
    </row>
    <row r="185" spans="3:60">
      <c r="C185" s="21" t="s">
        <v>132</v>
      </c>
      <c r="D185" s="21" t="s">
        <v>110</v>
      </c>
      <c r="E185" s="22">
        <v>0</v>
      </c>
      <c r="F185" s="22">
        <v>0</v>
      </c>
      <c r="G185" s="22">
        <v>0</v>
      </c>
      <c r="H185" s="22">
        <v>0</v>
      </c>
      <c r="I185" s="22">
        <v>0</v>
      </c>
      <c r="J185" s="22">
        <v>0</v>
      </c>
      <c r="K185" s="22">
        <v>0</v>
      </c>
      <c r="L185" s="22">
        <v>0</v>
      </c>
      <c r="M185" s="22">
        <v>0</v>
      </c>
      <c r="N185" s="22">
        <v>0</v>
      </c>
      <c r="O185" s="22">
        <v>0</v>
      </c>
      <c r="P185" s="22">
        <v>0</v>
      </c>
      <c r="Q185" s="22">
        <v>0</v>
      </c>
      <c r="R185" s="22"/>
      <c r="S185" s="23"/>
      <c r="T185" s="23"/>
      <c r="U185" s="23"/>
      <c r="V185" s="23"/>
      <c r="W185" s="23"/>
      <c r="X185" s="23"/>
      <c r="Y185" s="23"/>
      <c r="Z185" s="23"/>
      <c r="AA185" s="23"/>
      <c r="AB185" s="23"/>
      <c r="AC185" s="23"/>
      <c r="AD185" s="23"/>
      <c r="AE185" s="23"/>
      <c r="AF185" s="23"/>
      <c r="AG185" s="22">
        <v>0</v>
      </c>
      <c r="AH185" s="22">
        <v>0</v>
      </c>
      <c r="AI185" s="22">
        <v>0</v>
      </c>
      <c r="AJ185" s="22">
        <v>0</v>
      </c>
      <c r="AK185" s="22">
        <v>0</v>
      </c>
      <c r="AL185" s="54">
        <v>0</v>
      </c>
      <c r="AM185" s="22">
        <v>0</v>
      </c>
      <c r="AN185" s="22">
        <v>0</v>
      </c>
      <c r="AO185" s="22">
        <v>0</v>
      </c>
      <c r="AP185" s="54">
        <v>0</v>
      </c>
      <c r="AQ185" s="22">
        <v>0</v>
      </c>
      <c r="AR185" s="22">
        <v>0</v>
      </c>
      <c r="AS185" s="22">
        <v>0</v>
      </c>
      <c r="AT185" s="54">
        <f t="shared" si="0"/>
        <v>0</v>
      </c>
      <c r="AU185" s="22"/>
      <c r="AV185" s="22"/>
      <c r="AW185" s="22"/>
      <c r="AX185" s="22"/>
      <c r="AY185" s="22"/>
      <c r="AZ185" s="22"/>
      <c r="BA185" s="22"/>
      <c r="BB185" s="22"/>
      <c r="BC185" s="22"/>
      <c r="BD185" s="22"/>
      <c r="BE185" s="22"/>
      <c r="BF185" s="22"/>
      <c r="BG185" s="22"/>
      <c r="BH185" s="22"/>
    </row>
    <row r="186" spans="3:60">
      <c r="C186" s="21" t="s">
        <v>132</v>
      </c>
      <c r="D186" s="21" t="s">
        <v>111</v>
      </c>
      <c r="E186" s="22">
        <v>183</v>
      </c>
      <c r="F186" s="22">
        <v>281</v>
      </c>
      <c r="G186" s="22">
        <v>287</v>
      </c>
      <c r="H186" s="22">
        <v>191</v>
      </c>
      <c r="I186" s="22">
        <v>197</v>
      </c>
      <c r="J186" s="22">
        <v>203</v>
      </c>
      <c r="K186" s="22">
        <v>209</v>
      </c>
      <c r="L186" s="22">
        <v>215</v>
      </c>
      <c r="M186" s="22">
        <v>220</v>
      </c>
      <c r="N186" s="22">
        <v>226</v>
      </c>
      <c r="O186" s="22">
        <v>232</v>
      </c>
      <c r="P186" s="22">
        <v>232</v>
      </c>
      <c r="Q186" s="22">
        <v>280</v>
      </c>
      <c r="R186" s="22"/>
      <c r="S186" s="23">
        <v>120</v>
      </c>
      <c r="T186" s="23">
        <v>120</v>
      </c>
      <c r="U186" s="23">
        <v>120</v>
      </c>
      <c r="V186" s="23">
        <v>120</v>
      </c>
      <c r="W186" s="23">
        <v>120</v>
      </c>
      <c r="X186" s="23">
        <v>120</v>
      </c>
      <c r="Y186" s="23">
        <v>120</v>
      </c>
      <c r="Z186" s="23">
        <v>120</v>
      </c>
      <c r="AA186" s="23">
        <v>84</v>
      </c>
      <c r="AB186" s="23">
        <v>120</v>
      </c>
      <c r="AC186" s="23">
        <v>120</v>
      </c>
      <c r="AD186" s="23">
        <v>120</v>
      </c>
      <c r="AE186" s="23">
        <v>102</v>
      </c>
      <c r="AF186" s="23"/>
      <c r="AG186" s="22">
        <v>21960</v>
      </c>
      <c r="AH186" s="22">
        <v>33720</v>
      </c>
      <c r="AI186" s="22">
        <v>34440</v>
      </c>
      <c r="AJ186" s="22">
        <v>22920</v>
      </c>
      <c r="AK186" s="22">
        <v>23640</v>
      </c>
      <c r="AL186" s="54">
        <v>24360</v>
      </c>
      <c r="AM186" s="22">
        <v>25080</v>
      </c>
      <c r="AN186" s="22">
        <v>25800</v>
      </c>
      <c r="AO186" s="22">
        <v>18480</v>
      </c>
      <c r="AP186" s="54">
        <v>27120</v>
      </c>
      <c r="AQ186" s="22">
        <v>27840</v>
      </c>
      <c r="AR186" s="22">
        <v>27840</v>
      </c>
      <c r="AS186" s="22">
        <v>28560</v>
      </c>
      <c r="AT186" s="54">
        <f>AT198+AT210+AT222+AT234+AT246</f>
        <v>25056</v>
      </c>
      <c r="AU186" s="22"/>
      <c r="AV186" s="22"/>
      <c r="AW186" s="22"/>
      <c r="AX186" s="22"/>
      <c r="AY186" s="22"/>
      <c r="AZ186" s="22"/>
      <c r="BA186" s="22"/>
      <c r="BB186" s="22"/>
      <c r="BC186" s="22"/>
      <c r="BD186" s="22"/>
      <c r="BE186" s="22"/>
      <c r="BF186" s="22"/>
      <c r="BG186" s="22"/>
      <c r="BH186" s="22"/>
    </row>
    <row r="187" spans="3:60">
      <c r="C187" s="21" t="s">
        <v>132</v>
      </c>
      <c r="D187" s="21" t="s">
        <v>112</v>
      </c>
      <c r="E187" s="22">
        <v>183</v>
      </c>
      <c r="F187" s="22">
        <v>281</v>
      </c>
      <c r="G187" s="22">
        <v>287</v>
      </c>
      <c r="H187" s="22">
        <v>191</v>
      </c>
      <c r="I187" s="22">
        <v>197</v>
      </c>
      <c r="J187" s="22">
        <v>203</v>
      </c>
      <c r="K187" s="22">
        <v>209</v>
      </c>
      <c r="L187" s="22">
        <v>215</v>
      </c>
      <c r="M187" s="22">
        <v>220</v>
      </c>
      <c r="N187" s="22">
        <v>226</v>
      </c>
      <c r="O187" s="22">
        <v>232</v>
      </c>
      <c r="P187" s="22">
        <v>232</v>
      </c>
      <c r="Q187" s="22">
        <v>280</v>
      </c>
      <c r="R187" s="22"/>
      <c r="S187" s="23">
        <v>120</v>
      </c>
      <c r="T187" s="23">
        <v>120</v>
      </c>
      <c r="U187" s="23">
        <v>120</v>
      </c>
      <c r="V187" s="23">
        <v>120</v>
      </c>
      <c r="W187" s="23">
        <v>120</v>
      </c>
      <c r="X187" s="23">
        <v>120</v>
      </c>
      <c r="Y187" s="23">
        <v>120</v>
      </c>
      <c r="Z187" s="23">
        <v>120</v>
      </c>
      <c r="AA187" s="23">
        <v>84</v>
      </c>
      <c r="AB187" s="23">
        <v>120</v>
      </c>
      <c r="AC187" s="23">
        <v>120</v>
      </c>
      <c r="AD187" s="23">
        <v>120</v>
      </c>
      <c r="AE187" s="23">
        <v>102</v>
      </c>
      <c r="AF187" s="23"/>
      <c r="AG187" s="22">
        <v>21960</v>
      </c>
      <c r="AH187" s="22">
        <v>33720</v>
      </c>
      <c r="AI187" s="22">
        <v>34440</v>
      </c>
      <c r="AJ187" s="22">
        <v>22920</v>
      </c>
      <c r="AK187" s="22">
        <v>23640</v>
      </c>
      <c r="AL187" s="22">
        <v>24360</v>
      </c>
      <c r="AM187" s="22">
        <v>25080</v>
      </c>
      <c r="AN187" s="22">
        <v>25800</v>
      </c>
      <c r="AO187" s="22">
        <v>18480</v>
      </c>
      <c r="AP187" s="22">
        <v>27120</v>
      </c>
      <c r="AQ187" s="22">
        <v>27840</v>
      </c>
      <c r="AR187" s="22">
        <v>27840</v>
      </c>
      <c r="AS187" s="22">
        <v>28560</v>
      </c>
      <c r="AT187" s="22">
        <f t="shared" si="0"/>
        <v>25056</v>
      </c>
      <c r="AU187" s="22"/>
      <c r="AV187" s="22"/>
      <c r="AW187" s="22"/>
      <c r="AX187" s="22"/>
      <c r="AY187" s="22"/>
      <c r="AZ187" s="22"/>
      <c r="BA187" s="22"/>
      <c r="BB187" s="22"/>
      <c r="BC187" s="22"/>
      <c r="BD187" s="22"/>
      <c r="BE187" s="22"/>
      <c r="BF187" s="22"/>
      <c r="BG187" s="22"/>
      <c r="BH187" s="22"/>
    </row>
    <row r="188" spans="3:60">
      <c r="C188" s="21" t="s">
        <v>132</v>
      </c>
      <c r="D188" s="21" t="s">
        <v>113</v>
      </c>
      <c r="E188" s="22">
        <v>183</v>
      </c>
      <c r="F188" s="22">
        <v>281</v>
      </c>
      <c r="G188" s="22">
        <v>287</v>
      </c>
      <c r="H188" s="22">
        <v>191</v>
      </c>
      <c r="I188" s="22">
        <v>197</v>
      </c>
      <c r="J188" s="22">
        <v>203</v>
      </c>
      <c r="K188" s="22">
        <v>209</v>
      </c>
      <c r="L188" s="22">
        <v>215</v>
      </c>
      <c r="M188" s="22">
        <v>220</v>
      </c>
      <c r="N188" s="22">
        <v>226</v>
      </c>
      <c r="O188" s="22">
        <v>232</v>
      </c>
      <c r="P188" s="22">
        <v>232</v>
      </c>
      <c r="Q188" s="22">
        <v>280</v>
      </c>
      <c r="R188" s="22"/>
      <c r="S188" s="23">
        <v>120</v>
      </c>
      <c r="T188" s="23">
        <v>120</v>
      </c>
      <c r="U188" s="23">
        <v>120</v>
      </c>
      <c r="V188" s="23">
        <v>120</v>
      </c>
      <c r="W188" s="23">
        <v>120</v>
      </c>
      <c r="X188" s="23">
        <v>120</v>
      </c>
      <c r="Y188" s="23">
        <v>120</v>
      </c>
      <c r="Z188" s="23">
        <v>120</v>
      </c>
      <c r="AA188" s="23">
        <v>84</v>
      </c>
      <c r="AB188" s="23">
        <v>120</v>
      </c>
      <c r="AC188" s="23">
        <v>120</v>
      </c>
      <c r="AD188" s="23">
        <v>120</v>
      </c>
      <c r="AE188" s="23">
        <v>102</v>
      </c>
      <c r="AF188" s="23"/>
      <c r="AG188" s="22">
        <v>21960</v>
      </c>
      <c r="AH188" s="22">
        <v>33720</v>
      </c>
      <c r="AI188" s="22">
        <v>34440</v>
      </c>
      <c r="AJ188" s="22">
        <v>22920</v>
      </c>
      <c r="AK188" s="22">
        <v>23640</v>
      </c>
      <c r="AL188" s="22">
        <v>24360</v>
      </c>
      <c r="AM188" s="22">
        <v>25080</v>
      </c>
      <c r="AN188" s="22">
        <v>25800</v>
      </c>
      <c r="AO188" s="22">
        <v>18480</v>
      </c>
      <c r="AP188" s="22">
        <v>27120</v>
      </c>
      <c r="AQ188" s="22">
        <v>27840</v>
      </c>
      <c r="AR188" s="22">
        <v>27840</v>
      </c>
      <c r="AS188" s="22">
        <v>28560</v>
      </c>
      <c r="AT188" s="22">
        <f t="shared" si="0"/>
        <v>25056</v>
      </c>
      <c r="AU188" s="22"/>
      <c r="AV188" s="22"/>
      <c r="AW188" s="22"/>
      <c r="AX188" s="22"/>
      <c r="AY188" s="22"/>
      <c r="AZ188" s="22"/>
      <c r="BA188" s="22"/>
      <c r="BB188" s="22"/>
      <c r="BC188" s="22"/>
      <c r="BD188" s="22"/>
      <c r="BE188" s="22"/>
      <c r="BF188" s="22"/>
      <c r="BG188" s="22"/>
      <c r="BH188" s="22"/>
    </row>
    <row r="189" spans="3:60">
      <c r="C189" s="21" t="s">
        <v>132</v>
      </c>
      <c r="D189" s="21" t="s">
        <v>114</v>
      </c>
      <c r="E189" s="22">
        <v>728</v>
      </c>
      <c r="F189" s="22">
        <v>716</v>
      </c>
      <c r="G189" s="22">
        <v>815</v>
      </c>
      <c r="H189" s="22">
        <v>792</v>
      </c>
      <c r="I189" s="22">
        <v>654</v>
      </c>
      <c r="J189" s="22">
        <v>922</v>
      </c>
      <c r="K189" s="22">
        <v>822</v>
      </c>
      <c r="L189" s="22">
        <v>870</v>
      </c>
      <c r="M189" s="22">
        <v>880</v>
      </c>
      <c r="N189" s="22">
        <v>897</v>
      </c>
      <c r="O189" s="22">
        <v>988</v>
      </c>
      <c r="P189" s="22">
        <v>1003</v>
      </c>
      <c r="Q189" s="22">
        <v>995</v>
      </c>
      <c r="R189" s="22"/>
      <c r="S189" s="23">
        <v>82.25</v>
      </c>
      <c r="T189" s="23">
        <v>80.650000000000006</v>
      </c>
      <c r="U189" s="23">
        <v>55.98</v>
      </c>
      <c r="V189" s="23">
        <v>56.09</v>
      </c>
      <c r="W189" s="23">
        <v>67.819999999999993</v>
      </c>
      <c r="X189" s="23">
        <v>67.17</v>
      </c>
      <c r="Y189" s="23">
        <v>74.13</v>
      </c>
      <c r="Z189" s="23">
        <v>77.16</v>
      </c>
      <c r="AA189" s="23">
        <v>78.03</v>
      </c>
      <c r="AB189" s="23">
        <v>77.459999999999994</v>
      </c>
      <c r="AC189" s="23">
        <v>73.95</v>
      </c>
      <c r="AD189" s="23">
        <v>74.19</v>
      </c>
      <c r="AE189" s="23">
        <v>75.73</v>
      </c>
      <c r="AF189" s="23"/>
      <c r="AG189" s="22">
        <v>59881</v>
      </c>
      <c r="AH189" s="22">
        <v>57748</v>
      </c>
      <c r="AI189" s="22">
        <v>45621</v>
      </c>
      <c r="AJ189" s="22">
        <v>44421</v>
      </c>
      <c r="AK189" s="22">
        <v>44354</v>
      </c>
      <c r="AL189" s="22">
        <v>61927</v>
      </c>
      <c r="AM189" s="22">
        <v>60937</v>
      </c>
      <c r="AN189" s="22">
        <v>67132</v>
      </c>
      <c r="AO189" s="22">
        <v>68664</v>
      </c>
      <c r="AP189" s="22">
        <v>69482</v>
      </c>
      <c r="AQ189" s="22">
        <v>73060</v>
      </c>
      <c r="AR189" s="22">
        <v>74410</v>
      </c>
      <c r="AS189" s="22">
        <v>75352</v>
      </c>
      <c r="AT189" s="22">
        <f>AT201+AT213+AT225+AT237+AT249</f>
        <v>72181</v>
      </c>
      <c r="AU189" s="22"/>
      <c r="AV189" s="22"/>
      <c r="AW189" s="22"/>
      <c r="AX189" s="22"/>
      <c r="AY189" s="22"/>
      <c r="AZ189" s="22"/>
      <c r="BA189" s="22"/>
      <c r="BB189" s="22"/>
      <c r="BC189" s="22"/>
      <c r="BD189" s="22"/>
      <c r="BE189" s="22"/>
      <c r="BF189" s="22"/>
      <c r="BG189" s="22"/>
      <c r="BH189" s="22"/>
    </row>
    <row r="190" spans="3:60">
      <c r="C190" s="21" t="s">
        <v>132</v>
      </c>
      <c r="D190" s="21" t="s">
        <v>115</v>
      </c>
      <c r="E190" s="22">
        <v>4251</v>
      </c>
      <c r="F190" s="22">
        <v>4218</v>
      </c>
      <c r="G190" s="22">
        <v>4577</v>
      </c>
      <c r="H190" s="22">
        <v>4697</v>
      </c>
      <c r="I190" s="22">
        <v>4710</v>
      </c>
      <c r="J190" s="22">
        <v>4435</v>
      </c>
      <c r="K190" s="22">
        <v>4660</v>
      </c>
      <c r="L190" s="22">
        <v>4379</v>
      </c>
      <c r="M190" s="22">
        <v>4314</v>
      </c>
      <c r="N190" s="22">
        <v>4016</v>
      </c>
      <c r="O190" s="22">
        <v>4051</v>
      </c>
      <c r="P190" s="22">
        <v>4071</v>
      </c>
      <c r="Q190" s="22">
        <v>4291</v>
      </c>
      <c r="R190" s="22"/>
      <c r="S190" s="23">
        <v>54.33</v>
      </c>
      <c r="T190" s="23">
        <v>53.9</v>
      </c>
      <c r="U190" s="23">
        <v>52.58</v>
      </c>
      <c r="V190" s="23">
        <v>52.39</v>
      </c>
      <c r="W190" s="23">
        <v>52.48</v>
      </c>
      <c r="X190" s="23">
        <v>55.31</v>
      </c>
      <c r="Y190" s="23">
        <v>58.76</v>
      </c>
      <c r="Z190" s="23">
        <v>57.66</v>
      </c>
      <c r="AA190" s="23">
        <v>57.17</v>
      </c>
      <c r="AB190" s="23">
        <v>57.48</v>
      </c>
      <c r="AC190" s="23">
        <v>65.59</v>
      </c>
      <c r="AD190" s="23">
        <v>65.73</v>
      </c>
      <c r="AE190" s="23">
        <v>58.1</v>
      </c>
      <c r="AF190" s="23"/>
      <c r="AG190" s="22">
        <v>230978</v>
      </c>
      <c r="AH190" s="22">
        <v>227330</v>
      </c>
      <c r="AI190" s="22">
        <v>240640</v>
      </c>
      <c r="AJ190" s="22">
        <v>246070</v>
      </c>
      <c r="AK190" s="22">
        <v>247160</v>
      </c>
      <c r="AL190" s="22">
        <v>245305</v>
      </c>
      <c r="AM190" s="22">
        <v>273825</v>
      </c>
      <c r="AN190" s="22">
        <v>252508</v>
      </c>
      <c r="AO190" s="22">
        <v>246643</v>
      </c>
      <c r="AP190" s="22">
        <v>230839</v>
      </c>
      <c r="AQ190" s="22">
        <v>265690</v>
      </c>
      <c r="AR190" s="22">
        <v>267600</v>
      </c>
      <c r="AS190" s="22">
        <v>249300</v>
      </c>
      <c r="AT190" s="22">
        <f>AT202+AT214+AT226+AT238+AT250</f>
        <v>229800</v>
      </c>
      <c r="AU190" s="22"/>
      <c r="AV190" s="22"/>
      <c r="AW190" s="22"/>
      <c r="AX190" s="22"/>
      <c r="AY190" s="22"/>
      <c r="AZ190" s="22"/>
      <c r="BA190" s="22"/>
      <c r="BB190" s="22"/>
      <c r="BC190" s="22"/>
      <c r="BD190" s="22"/>
      <c r="BE190" s="22"/>
      <c r="BF190" s="22"/>
      <c r="BG190" s="22"/>
      <c r="BH190" s="22"/>
    </row>
    <row r="191" spans="3:60">
      <c r="C191" s="21" t="s">
        <v>132</v>
      </c>
      <c r="D191" s="21" t="s">
        <v>116</v>
      </c>
      <c r="E191" s="22">
        <v>1741</v>
      </c>
      <c r="F191" s="22">
        <v>2110</v>
      </c>
      <c r="G191" s="22">
        <v>1754</v>
      </c>
      <c r="H191" s="22">
        <v>1284</v>
      </c>
      <c r="I191" s="22">
        <v>1144</v>
      </c>
      <c r="J191" s="22">
        <v>1070</v>
      </c>
      <c r="K191" s="22">
        <v>1240</v>
      </c>
      <c r="L191" s="22">
        <v>1272</v>
      </c>
      <c r="M191" s="22">
        <v>1482</v>
      </c>
      <c r="N191" s="22">
        <v>1491</v>
      </c>
      <c r="O191" s="22">
        <v>1497</v>
      </c>
      <c r="P191" s="22">
        <v>1501</v>
      </c>
      <c r="Q191" s="22">
        <v>1503</v>
      </c>
      <c r="R191" s="22"/>
      <c r="S191" s="23"/>
      <c r="T191" s="23"/>
      <c r="U191" s="23"/>
      <c r="V191" s="23"/>
      <c r="W191" s="23"/>
      <c r="X191" s="23"/>
      <c r="Y191" s="23"/>
      <c r="Z191" s="23"/>
      <c r="AA191" s="23"/>
      <c r="AB191" s="23"/>
      <c r="AC191" s="23"/>
      <c r="AD191" s="23"/>
      <c r="AE191" s="23"/>
      <c r="AF191" s="23"/>
      <c r="AG191" s="22">
        <v>119698</v>
      </c>
      <c r="AH191" s="22">
        <v>155796</v>
      </c>
      <c r="AI191" s="22">
        <v>108242</v>
      </c>
      <c r="AJ191" s="22">
        <v>84551</v>
      </c>
      <c r="AK191" s="22">
        <v>83418</v>
      </c>
      <c r="AL191" s="22">
        <v>65754</v>
      </c>
      <c r="AM191" s="22">
        <v>87717</v>
      </c>
      <c r="AN191" s="22">
        <v>92642</v>
      </c>
      <c r="AO191" s="22">
        <v>100951</v>
      </c>
      <c r="AP191" s="22">
        <v>104231</v>
      </c>
      <c r="AQ191" s="22">
        <v>103922</v>
      </c>
      <c r="AR191" s="22">
        <v>105118</v>
      </c>
      <c r="AS191" s="22">
        <v>103458</v>
      </c>
      <c r="AT191" s="22">
        <f>AT203+AT215+AT227+AT239+AT251</f>
        <v>99910</v>
      </c>
      <c r="AU191" s="22"/>
      <c r="AV191" s="22"/>
      <c r="AW191" s="22"/>
      <c r="AX191" s="22"/>
      <c r="AY191" s="22"/>
      <c r="AZ191" s="22"/>
      <c r="BA191" s="22"/>
      <c r="BB191" s="22"/>
      <c r="BC191" s="22"/>
      <c r="BD191" s="22"/>
      <c r="BE191" s="22"/>
      <c r="BF191" s="22"/>
      <c r="BG191" s="22"/>
      <c r="BH191" s="22"/>
    </row>
    <row r="192" spans="3:60">
      <c r="C192" s="21" t="s">
        <v>132</v>
      </c>
      <c r="D192" s="21" t="s">
        <v>117</v>
      </c>
      <c r="E192" s="22">
        <v>6720</v>
      </c>
      <c r="F192" s="22">
        <v>7044</v>
      </c>
      <c r="G192" s="22">
        <v>7146</v>
      </c>
      <c r="H192" s="22">
        <v>6773</v>
      </c>
      <c r="I192" s="22">
        <v>6508</v>
      </c>
      <c r="J192" s="22">
        <v>6427</v>
      </c>
      <c r="K192" s="22">
        <v>6722</v>
      </c>
      <c r="L192" s="22">
        <v>6521</v>
      </c>
      <c r="M192" s="22">
        <v>6676</v>
      </c>
      <c r="N192" s="22">
        <v>6404</v>
      </c>
      <c r="O192" s="22">
        <v>6536</v>
      </c>
      <c r="P192" s="22">
        <v>6575</v>
      </c>
      <c r="Q192" s="22">
        <v>6789</v>
      </c>
      <c r="R192" s="22"/>
      <c r="S192" s="23"/>
      <c r="T192" s="23"/>
      <c r="U192" s="23"/>
      <c r="V192" s="23"/>
      <c r="W192" s="23"/>
      <c r="X192" s="23"/>
      <c r="Y192" s="23"/>
      <c r="Z192" s="23"/>
      <c r="AA192" s="23"/>
      <c r="AB192" s="23"/>
      <c r="AC192" s="23"/>
      <c r="AD192" s="23"/>
      <c r="AE192" s="23"/>
      <c r="AF192" s="23"/>
      <c r="AG192" s="22">
        <v>410557</v>
      </c>
      <c r="AH192" s="22">
        <v>440874</v>
      </c>
      <c r="AI192" s="22">
        <v>394503</v>
      </c>
      <c r="AJ192" s="22">
        <v>375042</v>
      </c>
      <c r="AK192" s="22">
        <v>374932</v>
      </c>
      <c r="AL192" s="22">
        <v>372986</v>
      </c>
      <c r="AM192" s="22">
        <v>422479</v>
      </c>
      <c r="AN192" s="22">
        <v>412282</v>
      </c>
      <c r="AO192" s="22">
        <v>416258</v>
      </c>
      <c r="AP192" s="22">
        <v>404552</v>
      </c>
      <c r="AQ192" s="22">
        <v>442672</v>
      </c>
      <c r="AR192" s="22">
        <v>447128</v>
      </c>
      <c r="AS192" s="22">
        <v>428110</v>
      </c>
      <c r="AT192" s="22">
        <f t="shared" ref="AT192" si="1">AT204+AT216+AT228+AT240+AT252</f>
        <v>401891</v>
      </c>
      <c r="AU192" s="22"/>
      <c r="AV192" s="22"/>
      <c r="AW192" s="22"/>
      <c r="AX192" s="22"/>
      <c r="AY192" s="22"/>
      <c r="AZ192" s="22"/>
      <c r="BA192" s="22"/>
      <c r="BB192" s="22"/>
      <c r="BC192" s="22"/>
      <c r="BD192" s="22"/>
      <c r="BE192" s="22"/>
      <c r="BF192" s="22"/>
      <c r="BG192" s="22"/>
      <c r="BH192" s="22"/>
    </row>
    <row r="193" spans="3:60">
      <c r="C193" s="21" t="s">
        <v>132</v>
      </c>
      <c r="D193" s="21" t="s">
        <v>118</v>
      </c>
      <c r="E193" s="22">
        <v>6903</v>
      </c>
      <c r="F193" s="22">
        <v>7325</v>
      </c>
      <c r="G193" s="22">
        <v>7433</v>
      </c>
      <c r="H193" s="22">
        <v>6964</v>
      </c>
      <c r="I193" s="22">
        <v>6705</v>
      </c>
      <c r="J193" s="22">
        <v>6630</v>
      </c>
      <c r="K193" s="22">
        <v>6931</v>
      </c>
      <c r="L193" s="22">
        <v>6736</v>
      </c>
      <c r="M193" s="22">
        <v>6896</v>
      </c>
      <c r="N193" s="22">
        <v>6630</v>
      </c>
      <c r="O193" s="22">
        <v>6768</v>
      </c>
      <c r="P193" s="22">
        <v>6807</v>
      </c>
      <c r="Q193" s="22">
        <v>7069</v>
      </c>
      <c r="R193" s="22"/>
      <c r="S193" s="23"/>
      <c r="T193" s="23"/>
      <c r="U193" s="23"/>
      <c r="V193" s="23"/>
      <c r="W193" s="23"/>
      <c r="X193" s="23"/>
      <c r="Y193" s="23"/>
      <c r="Z193" s="23"/>
      <c r="AA193" s="23"/>
      <c r="AB193" s="23"/>
      <c r="AC193" s="23"/>
      <c r="AD193" s="23"/>
      <c r="AE193" s="23"/>
      <c r="AF193" s="23"/>
      <c r="AG193" s="22">
        <v>432517</v>
      </c>
      <c r="AH193" s="22">
        <v>474594</v>
      </c>
      <c r="AI193" s="22">
        <v>428943</v>
      </c>
      <c r="AJ193" s="22">
        <v>397962</v>
      </c>
      <c r="AK193" s="22">
        <v>398572</v>
      </c>
      <c r="AL193" s="22">
        <v>397346</v>
      </c>
      <c r="AM193" s="22">
        <v>447559</v>
      </c>
      <c r="AN193" s="22">
        <v>438082</v>
      </c>
      <c r="AO193" s="22">
        <v>434738</v>
      </c>
      <c r="AP193" s="22">
        <v>431672</v>
      </c>
      <c r="AQ193" s="22">
        <v>470512</v>
      </c>
      <c r="AR193" s="22">
        <v>474968</v>
      </c>
      <c r="AS193" s="22">
        <v>456670</v>
      </c>
      <c r="AT193" s="22">
        <f>AT205+AT217+AT229+AT241+AT253</f>
        <v>426947</v>
      </c>
      <c r="AU193" s="22"/>
      <c r="AV193" s="22"/>
      <c r="AW193" s="22"/>
      <c r="AX193" s="22"/>
      <c r="AY193" s="22"/>
      <c r="AZ193" s="22"/>
      <c r="BA193" s="22"/>
      <c r="BB193" s="22"/>
      <c r="BC193" s="22"/>
      <c r="BD193" s="22"/>
      <c r="BE193" s="22"/>
      <c r="BF193" s="22"/>
      <c r="BG193" s="22"/>
      <c r="BH193" s="22"/>
    </row>
    <row r="194" spans="3:60" hidden="1">
      <c r="C194" s="21" t="s">
        <v>133</v>
      </c>
      <c r="D194" s="21" t="s">
        <v>107</v>
      </c>
      <c r="E194" s="22">
        <v>0</v>
      </c>
      <c r="F194" s="22">
        <v>0</v>
      </c>
      <c r="G194" s="22">
        <v>0</v>
      </c>
      <c r="H194" s="22">
        <v>0</v>
      </c>
      <c r="I194" s="22">
        <v>0</v>
      </c>
      <c r="J194" s="22">
        <v>0</v>
      </c>
      <c r="K194" s="22">
        <v>0</v>
      </c>
      <c r="L194" s="22">
        <v>0</v>
      </c>
      <c r="M194" s="22">
        <v>0</v>
      </c>
      <c r="N194" s="22">
        <v>0</v>
      </c>
      <c r="O194" s="22">
        <v>0</v>
      </c>
      <c r="P194" s="22">
        <v>0</v>
      </c>
      <c r="Q194" s="22">
        <v>0</v>
      </c>
      <c r="R194" s="22">
        <v>0</v>
      </c>
      <c r="S194" s="23"/>
      <c r="T194" s="23"/>
      <c r="U194" s="23"/>
      <c r="V194" s="23"/>
      <c r="W194" s="23"/>
      <c r="X194" s="23"/>
      <c r="Y194" s="23"/>
      <c r="Z194" s="23"/>
      <c r="AA194" s="23"/>
      <c r="AB194" s="23"/>
      <c r="AC194" s="23"/>
      <c r="AD194" s="23"/>
      <c r="AE194" s="23"/>
      <c r="AF194" s="23"/>
      <c r="AG194" s="22">
        <v>0</v>
      </c>
      <c r="AH194" s="22">
        <v>0</v>
      </c>
      <c r="AI194" s="22">
        <v>0</v>
      </c>
      <c r="AJ194" s="22">
        <v>0</v>
      </c>
      <c r="AK194" s="22">
        <v>0</v>
      </c>
      <c r="AL194" s="22">
        <v>0</v>
      </c>
      <c r="AM194" s="22">
        <v>0</v>
      </c>
      <c r="AN194" s="22">
        <v>0</v>
      </c>
      <c r="AO194" s="22">
        <v>0</v>
      </c>
      <c r="AP194" s="22">
        <v>0</v>
      </c>
      <c r="AQ194" s="22">
        <v>0</v>
      </c>
      <c r="AR194" s="22">
        <v>0</v>
      </c>
      <c r="AS194" s="22">
        <v>0</v>
      </c>
      <c r="AT194" s="22">
        <v>0</v>
      </c>
      <c r="AU194" s="22"/>
      <c r="AV194" s="22"/>
      <c r="AW194" s="22"/>
      <c r="AX194" s="22"/>
      <c r="AY194" s="22"/>
      <c r="AZ194" s="22"/>
      <c r="BA194" s="22"/>
      <c r="BB194" s="22"/>
      <c r="BC194" s="22"/>
      <c r="BD194" s="22"/>
      <c r="BE194" s="22"/>
      <c r="BF194" s="22"/>
      <c r="BG194" s="22"/>
      <c r="BH194" s="22"/>
    </row>
    <row r="195" spans="3:60" hidden="1">
      <c r="C195" s="21" t="s">
        <v>133</v>
      </c>
      <c r="D195" s="21" t="s">
        <v>108</v>
      </c>
      <c r="E195" s="22">
        <v>0</v>
      </c>
      <c r="F195" s="22">
        <v>0</v>
      </c>
      <c r="G195" s="22">
        <v>0</v>
      </c>
      <c r="H195" s="22">
        <v>0</v>
      </c>
      <c r="I195" s="22">
        <v>0</v>
      </c>
      <c r="J195" s="22">
        <v>0</v>
      </c>
      <c r="K195" s="22">
        <v>0</v>
      </c>
      <c r="L195" s="22">
        <v>0</v>
      </c>
      <c r="M195" s="22">
        <v>0</v>
      </c>
      <c r="N195" s="22">
        <v>0</v>
      </c>
      <c r="O195" s="22">
        <v>0</v>
      </c>
      <c r="P195" s="22">
        <v>0</v>
      </c>
      <c r="Q195" s="22">
        <v>0</v>
      </c>
      <c r="R195" s="22">
        <v>0</v>
      </c>
      <c r="S195" s="23"/>
      <c r="T195" s="23"/>
      <c r="U195" s="23"/>
      <c r="V195" s="23"/>
      <c r="W195" s="23"/>
      <c r="X195" s="23"/>
      <c r="Y195" s="23"/>
      <c r="Z195" s="23"/>
      <c r="AA195" s="23"/>
      <c r="AB195" s="23"/>
      <c r="AC195" s="23"/>
      <c r="AD195" s="23"/>
      <c r="AE195" s="23"/>
      <c r="AF195" s="23"/>
      <c r="AG195" s="22">
        <v>0</v>
      </c>
      <c r="AH195" s="22">
        <v>0</v>
      </c>
      <c r="AI195" s="22">
        <v>0</v>
      </c>
      <c r="AJ195" s="22">
        <v>0</v>
      </c>
      <c r="AK195" s="22">
        <v>0</v>
      </c>
      <c r="AL195" s="22">
        <v>0</v>
      </c>
      <c r="AM195" s="22">
        <v>0</v>
      </c>
      <c r="AN195" s="22">
        <v>0</v>
      </c>
      <c r="AO195" s="22">
        <v>0</v>
      </c>
      <c r="AP195" s="22">
        <v>0</v>
      </c>
      <c r="AQ195" s="22">
        <v>0</v>
      </c>
      <c r="AR195" s="22">
        <v>0</v>
      </c>
      <c r="AS195" s="22">
        <v>0</v>
      </c>
      <c r="AT195" s="22">
        <v>0</v>
      </c>
      <c r="AU195" s="22"/>
      <c r="AV195" s="22"/>
      <c r="AW195" s="22"/>
      <c r="AX195" s="22"/>
      <c r="AY195" s="22"/>
      <c r="AZ195" s="22"/>
      <c r="BA195" s="22"/>
      <c r="BB195" s="22"/>
      <c r="BC195" s="22"/>
      <c r="BD195" s="22"/>
      <c r="BE195" s="22"/>
      <c r="BF195" s="22"/>
      <c r="BG195" s="22"/>
      <c r="BH195" s="22"/>
    </row>
    <row r="196" spans="3:60" hidden="1">
      <c r="C196" s="21" t="s">
        <v>133</v>
      </c>
      <c r="D196" s="21" t="s">
        <v>109</v>
      </c>
      <c r="E196" s="22">
        <v>0</v>
      </c>
      <c r="F196" s="22">
        <v>0</v>
      </c>
      <c r="G196" s="22">
        <v>0</v>
      </c>
      <c r="H196" s="22">
        <v>0</v>
      </c>
      <c r="I196" s="22">
        <v>0</v>
      </c>
      <c r="J196" s="22">
        <v>0</v>
      </c>
      <c r="K196" s="22">
        <v>0</v>
      </c>
      <c r="L196" s="22">
        <v>0</v>
      </c>
      <c r="M196" s="22">
        <v>0</v>
      </c>
      <c r="N196" s="22">
        <v>0</v>
      </c>
      <c r="O196" s="22">
        <v>0</v>
      </c>
      <c r="P196" s="22">
        <v>0</v>
      </c>
      <c r="Q196" s="22">
        <v>0</v>
      </c>
      <c r="R196" s="22">
        <v>0</v>
      </c>
      <c r="S196" s="23"/>
      <c r="T196" s="23"/>
      <c r="U196" s="23"/>
      <c r="V196" s="23"/>
      <c r="W196" s="23"/>
      <c r="X196" s="23"/>
      <c r="Y196" s="23"/>
      <c r="Z196" s="23"/>
      <c r="AA196" s="23"/>
      <c r="AB196" s="23"/>
      <c r="AC196" s="23"/>
      <c r="AD196" s="23"/>
      <c r="AE196" s="23"/>
      <c r="AF196" s="23"/>
      <c r="AG196" s="22">
        <v>0</v>
      </c>
      <c r="AH196" s="22">
        <v>0</v>
      </c>
      <c r="AI196" s="22">
        <v>0</v>
      </c>
      <c r="AJ196" s="22">
        <v>0</v>
      </c>
      <c r="AK196" s="22">
        <v>0</v>
      </c>
      <c r="AL196" s="22">
        <v>0</v>
      </c>
      <c r="AM196" s="22">
        <v>0</v>
      </c>
      <c r="AN196" s="22">
        <v>0</v>
      </c>
      <c r="AO196" s="22">
        <v>0</v>
      </c>
      <c r="AP196" s="22">
        <v>0</v>
      </c>
      <c r="AQ196" s="22">
        <v>0</v>
      </c>
      <c r="AR196" s="22">
        <v>0</v>
      </c>
      <c r="AS196" s="22">
        <v>0</v>
      </c>
      <c r="AT196" s="22">
        <v>0</v>
      </c>
      <c r="AU196" s="22"/>
      <c r="AV196" s="22"/>
      <c r="AW196" s="22"/>
      <c r="AX196" s="22"/>
      <c r="AY196" s="22"/>
      <c r="AZ196" s="22"/>
      <c r="BA196" s="22"/>
      <c r="BB196" s="22"/>
      <c r="BC196" s="22"/>
      <c r="BD196" s="22"/>
      <c r="BE196" s="22"/>
      <c r="BF196" s="22"/>
      <c r="BG196" s="22"/>
      <c r="BH196" s="22"/>
    </row>
    <row r="197" spans="3:60" hidden="1">
      <c r="C197" s="21" t="s">
        <v>133</v>
      </c>
      <c r="D197" s="21" t="s">
        <v>110</v>
      </c>
      <c r="E197" s="22">
        <v>0</v>
      </c>
      <c r="F197" s="22">
        <v>0</v>
      </c>
      <c r="G197" s="22">
        <v>0</v>
      </c>
      <c r="H197" s="22">
        <v>0</v>
      </c>
      <c r="I197" s="22">
        <v>0</v>
      </c>
      <c r="J197" s="22">
        <v>0</v>
      </c>
      <c r="K197" s="22">
        <v>0</v>
      </c>
      <c r="L197" s="22">
        <v>0</v>
      </c>
      <c r="M197" s="22">
        <v>0</v>
      </c>
      <c r="N197" s="22">
        <v>0</v>
      </c>
      <c r="O197" s="22">
        <v>0</v>
      </c>
      <c r="P197" s="22">
        <v>0</v>
      </c>
      <c r="Q197" s="22">
        <v>0</v>
      </c>
      <c r="R197" s="22">
        <v>0</v>
      </c>
      <c r="S197" s="23"/>
      <c r="T197" s="23"/>
      <c r="U197" s="23"/>
      <c r="V197" s="23"/>
      <c r="W197" s="23"/>
      <c r="X197" s="23"/>
      <c r="Y197" s="23"/>
      <c r="Z197" s="23"/>
      <c r="AA197" s="23"/>
      <c r="AB197" s="23"/>
      <c r="AC197" s="23"/>
      <c r="AD197" s="23"/>
      <c r="AE197" s="23"/>
      <c r="AF197" s="23"/>
      <c r="AG197" s="22">
        <v>0</v>
      </c>
      <c r="AH197" s="22">
        <v>0</v>
      </c>
      <c r="AI197" s="22">
        <v>0</v>
      </c>
      <c r="AJ197" s="22">
        <v>0</v>
      </c>
      <c r="AK197" s="22">
        <v>0</v>
      </c>
      <c r="AL197" s="22">
        <v>0</v>
      </c>
      <c r="AM197" s="22">
        <v>0</v>
      </c>
      <c r="AN197" s="22">
        <v>0</v>
      </c>
      <c r="AO197" s="22">
        <v>0</v>
      </c>
      <c r="AP197" s="22">
        <v>0</v>
      </c>
      <c r="AQ197" s="22">
        <v>0</v>
      </c>
      <c r="AR197" s="22">
        <v>0</v>
      </c>
      <c r="AS197" s="22">
        <v>0</v>
      </c>
      <c r="AT197" s="22">
        <v>0</v>
      </c>
      <c r="AU197" s="22"/>
      <c r="AV197" s="22"/>
      <c r="AW197" s="22"/>
      <c r="AX197" s="22"/>
      <c r="AY197" s="22"/>
      <c r="AZ197" s="22"/>
      <c r="BA197" s="22"/>
      <c r="BB197" s="22"/>
      <c r="BC197" s="22"/>
      <c r="BD197" s="22"/>
      <c r="BE197" s="22"/>
      <c r="BF197" s="22"/>
      <c r="BG197" s="22"/>
      <c r="BH197" s="22"/>
    </row>
    <row r="198" spans="3:60" hidden="1">
      <c r="C198" s="21" t="s">
        <v>133</v>
      </c>
      <c r="D198" s="21" t="s">
        <v>111</v>
      </c>
      <c r="E198" s="22">
        <v>0</v>
      </c>
      <c r="F198" s="22">
        <v>0</v>
      </c>
      <c r="G198" s="22">
        <v>0</v>
      </c>
      <c r="H198" s="22">
        <v>0</v>
      </c>
      <c r="I198" s="22">
        <v>0</v>
      </c>
      <c r="J198" s="22">
        <v>0</v>
      </c>
      <c r="K198" s="22">
        <v>0</v>
      </c>
      <c r="L198" s="22">
        <v>0</v>
      </c>
      <c r="M198" s="22">
        <v>0</v>
      </c>
      <c r="N198" s="22">
        <v>0</v>
      </c>
      <c r="O198" s="22">
        <v>0</v>
      </c>
      <c r="P198" s="22">
        <v>0</v>
      </c>
      <c r="Q198" s="22">
        <v>0</v>
      </c>
      <c r="R198" s="22">
        <v>0</v>
      </c>
      <c r="S198" s="23"/>
      <c r="T198" s="23"/>
      <c r="U198" s="23"/>
      <c r="V198" s="23"/>
      <c r="W198" s="23"/>
      <c r="X198" s="23"/>
      <c r="Y198" s="23"/>
      <c r="Z198" s="23"/>
      <c r="AA198" s="23"/>
      <c r="AB198" s="23"/>
      <c r="AC198" s="23"/>
      <c r="AD198" s="23"/>
      <c r="AE198" s="23"/>
      <c r="AF198" s="23"/>
      <c r="AG198" s="22">
        <v>0</v>
      </c>
      <c r="AH198" s="22">
        <v>0</v>
      </c>
      <c r="AI198" s="22">
        <v>0</v>
      </c>
      <c r="AJ198" s="22">
        <v>0</v>
      </c>
      <c r="AK198" s="22">
        <v>0</v>
      </c>
      <c r="AL198" s="22">
        <v>0</v>
      </c>
      <c r="AM198" s="22">
        <v>0</v>
      </c>
      <c r="AN198" s="22">
        <v>0</v>
      </c>
      <c r="AO198" s="22">
        <v>0</v>
      </c>
      <c r="AP198" s="22">
        <v>0</v>
      </c>
      <c r="AQ198" s="22">
        <v>0</v>
      </c>
      <c r="AR198" s="22">
        <v>0</v>
      </c>
      <c r="AS198" s="22">
        <v>0</v>
      </c>
      <c r="AT198" s="22">
        <v>0</v>
      </c>
      <c r="AU198" s="22"/>
      <c r="AV198" s="22"/>
      <c r="AW198" s="22"/>
      <c r="AX198" s="22"/>
      <c r="AY198" s="22"/>
      <c r="AZ198" s="22"/>
      <c r="BA198" s="22"/>
      <c r="BB198" s="22"/>
      <c r="BC198" s="22"/>
      <c r="BD198" s="22"/>
      <c r="BE198" s="22"/>
      <c r="BF198" s="22"/>
      <c r="BG198" s="22"/>
      <c r="BH198" s="22"/>
    </row>
    <row r="199" spans="3:60" hidden="1">
      <c r="C199" s="21" t="s">
        <v>133</v>
      </c>
      <c r="D199" s="21" t="s">
        <v>112</v>
      </c>
      <c r="E199" s="22">
        <v>0</v>
      </c>
      <c r="F199" s="22">
        <v>0</v>
      </c>
      <c r="G199" s="22">
        <v>0</v>
      </c>
      <c r="H199" s="22">
        <v>0</v>
      </c>
      <c r="I199" s="22">
        <v>0</v>
      </c>
      <c r="J199" s="22">
        <v>0</v>
      </c>
      <c r="K199" s="22">
        <v>0</v>
      </c>
      <c r="L199" s="22">
        <v>0</v>
      </c>
      <c r="M199" s="22">
        <v>0</v>
      </c>
      <c r="N199" s="22">
        <v>0</v>
      </c>
      <c r="O199" s="22">
        <v>0</v>
      </c>
      <c r="P199" s="22">
        <v>0</v>
      </c>
      <c r="Q199" s="22">
        <v>0</v>
      </c>
      <c r="R199" s="22">
        <v>0</v>
      </c>
      <c r="S199" s="23"/>
      <c r="T199" s="23"/>
      <c r="U199" s="23"/>
      <c r="V199" s="23"/>
      <c r="W199" s="23"/>
      <c r="X199" s="23"/>
      <c r="Y199" s="23"/>
      <c r="Z199" s="23"/>
      <c r="AA199" s="23"/>
      <c r="AB199" s="23"/>
      <c r="AC199" s="23"/>
      <c r="AD199" s="23"/>
      <c r="AE199" s="23"/>
      <c r="AF199" s="23"/>
      <c r="AG199" s="22">
        <v>0</v>
      </c>
      <c r="AH199" s="22">
        <v>0</v>
      </c>
      <c r="AI199" s="22">
        <v>0</v>
      </c>
      <c r="AJ199" s="22">
        <v>0</v>
      </c>
      <c r="AK199" s="22">
        <v>0</v>
      </c>
      <c r="AL199" s="22">
        <v>0</v>
      </c>
      <c r="AM199" s="22">
        <v>0</v>
      </c>
      <c r="AN199" s="22">
        <v>0</v>
      </c>
      <c r="AO199" s="22">
        <v>0</v>
      </c>
      <c r="AP199" s="22">
        <v>0</v>
      </c>
      <c r="AQ199" s="22">
        <v>0</v>
      </c>
      <c r="AR199" s="22">
        <v>0</v>
      </c>
      <c r="AS199" s="22">
        <v>0</v>
      </c>
      <c r="AT199" s="22">
        <v>0</v>
      </c>
      <c r="AU199" s="22"/>
      <c r="AV199" s="22"/>
      <c r="AW199" s="22"/>
      <c r="AX199" s="22"/>
      <c r="AY199" s="22"/>
      <c r="AZ199" s="22"/>
      <c r="BA199" s="22"/>
      <c r="BB199" s="22"/>
      <c r="BC199" s="22"/>
      <c r="BD199" s="22"/>
      <c r="BE199" s="22"/>
      <c r="BF199" s="22"/>
      <c r="BG199" s="22"/>
      <c r="BH199" s="22"/>
    </row>
    <row r="200" spans="3:60" hidden="1">
      <c r="C200" s="21" t="s">
        <v>133</v>
      </c>
      <c r="D200" s="21" t="s">
        <v>113</v>
      </c>
      <c r="E200" s="22">
        <v>0</v>
      </c>
      <c r="F200" s="22">
        <v>0</v>
      </c>
      <c r="G200" s="22">
        <v>0</v>
      </c>
      <c r="H200" s="22">
        <v>0</v>
      </c>
      <c r="I200" s="22">
        <v>0</v>
      </c>
      <c r="J200" s="22">
        <v>0</v>
      </c>
      <c r="K200" s="22">
        <v>0</v>
      </c>
      <c r="L200" s="22">
        <v>0</v>
      </c>
      <c r="M200" s="22">
        <v>0</v>
      </c>
      <c r="N200" s="22">
        <v>0</v>
      </c>
      <c r="O200" s="22">
        <v>0</v>
      </c>
      <c r="P200" s="22">
        <v>0</v>
      </c>
      <c r="Q200" s="22">
        <v>0</v>
      </c>
      <c r="R200" s="22">
        <v>0</v>
      </c>
      <c r="S200" s="23"/>
      <c r="T200" s="23"/>
      <c r="U200" s="23"/>
      <c r="V200" s="23"/>
      <c r="W200" s="23"/>
      <c r="X200" s="23"/>
      <c r="Y200" s="23"/>
      <c r="Z200" s="23"/>
      <c r="AA200" s="23"/>
      <c r="AB200" s="23"/>
      <c r="AC200" s="23"/>
      <c r="AD200" s="23"/>
      <c r="AE200" s="23"/>
      <c r="AF200" s="23"/>
      <c r="AG200" s="22">
        <v>0</v>
      </c>
      <c r="AH200" s="22">
        <v>0</v>
      </c>
      <c r="AI200" s="22">
        <v>0</v>
      </c>
      <c r="AJ200" s="22">
        <v>0</v>
      </c>
      <c r="AK200" s="22">
        <v>0</v>
      </c>
      <c r="AL200" s="22">
        <v>0</v>
      </c>
      <c r="AM200" s="22">
        <v>0</v>
      </c>
      <c r="AN200" s="22">
        <v>0</v>
      </c>
      <c r="AO200" s="22">
        <v>0</v>
      </c>
      <c r="AP200" s="22">
        <v>0</v>
      </c>
      <c r="AQ200" s="22">
        <v>0</v>
      </c>
      <c r="AR200" s="22">
        <v>0</v>
      </c>
      <c r="AS200" s="22">
        <v>0</v>
      </c>
      <c r="AT200" s="22">
        <v>0</v>
      </c>
      <c r="AU200" s="22"/>
      <c r="AV200" s="22"/>
      <c r="AW200" s="22"/>
      <c r="AX200" s="22"/>
      <c r="AY200" s="22"/>
      <c r="AZ200" s="22"/>
      <c r="BA200" s="22"/>
      <c r="BB200" s="22"/>
      <c r="BC200" s="22"/>
      <c r="BD200" s="22"/>
      <c r="BE200" s="22"/>
      <c r="BF200" s="22"/>
      <c r="BG200" s="22"/>
      <c r="BH200" s="22"/>
    </row>
    <row r="201" spans="3:60" hidden="1">
      <c r="C201" s="21" t="s">
        <v>133</v>
      </c>
      <c r="D201" s="21" t="s">
        <v>114</v>
      </c>
      <c r="E201" s="22">
        <v>345</v>
      </c>
      <c r="F201" s="22">
        <v>350</v>
      </c>
      <c r="G201" s="22">
        <v>356</v>
      </c>
      <c r="H201" s="22">
        <v>361</v>
      </c>
      <c r="I201" s="22">
        <v>258</v>
      </c>
      <c r="J201" s="22">
        <v>263</v>
      </c>
      <c r="K201" s="22">
        <v>268</v>
      </c>
      <c r="L201" s="22">
        <v>265</v>
      </c>
      <c r="M201" s="22">
        <v>270</v>
      </c>
      <c r="N201" s="22">
        <v>276</v>
      </c>
      <c r="O201" s="22">
        <v>292</v>
      </c>
      <c r="P201" s="22">
        <v>292</v>
      </c>
      <c r="Q201" s="22">
        <v>292</v>
      </c>
      <c r="R201" s="22">
        <v>292</v>
      </c>
      <c r="S201" s="23">
        <v>107</v>
      </c>
      <c r="T201" s="23">
        <v>100</v>
      </c>
      <c r="U201" s="23">
        <v>50</v>
      </c>
      <c r="V201" s="23">
        <v>50</v>
      </c>
      <c r="W201" s="23">
        <v>75</v>
      </c>
      <c r="X201" s="23">
        <v>67.5</v>
      </c>
      <c r="Y201" s="23">
        <v>100</v>
      </c>
      <c r="Z201" s="23">
        <v>99.84</v>
      </c>
      <c r="AA201" s="23">
        <v>95</v>
      </c>
      <c r="AB201" s="23">
        <v>95</v>
      </c>
      <c r="AC201" s="23">
        <v>90</v>
      </c>
      <c r="AD201" s="23">
        <v>90</v>
      </c>
      <c r="AE201" s="23">
        <v>103.5</v>
      </c>
      <c r="AF201" s="23">
        <v>98.33</v>
      </c>
      <c r="AG201" s="22">
        <v>36915</v>
      </c>
      <c r="AH201" s="22">
        <v>35000</v>
      </c>
      <c r="AI201" s="22">
        <v>17800</v>
      </c>
      <c r="AJ201" s="22">
        <v>18050</v>
      </c>
      <c r="AK201" s="22">
        <v>19350</v>
      </c>
      <c r="AL201" s="22">
        <v>17752</v>
      </c>
      <c r="AM201" s="22">
        <v>26800</v>
      </c>
      <c r="AN201" s="22">
        <v>26457</v>
      </c>
      <c r="AO201" s="22">
        <v>25650</v>
      </c>
      <c r="AP201" s="22">
        <v>26220</v>
      </c>
      <c r="AQ201" s="22">
        <v>26280</v>
      </c>
      <c r="AR201" s="22">
        <v>26280</v>
      </c>
      <c r="AS201" s="22">
        <v>30222</v>
      </c>
      <c r="AT201" s="22">
        <v>28711</v>
      </c>
      <c r="AU201" s="22"/>
      <c r="AV201" s="22"/>
      <c r="AW201" s="22"/>
      <c r="AX201" s="22"/>
      <c r="AY201" s="22"/>
      <c r="AZ201" s="22"/>
      <c r="BA201" s="22"/>
      <c r="BB201" s="22"/>
      <c r="BC201" s="22"/>
      <c r="BD201" s="22"/>
      <c r="BE201" s="22"/>
      <c r="BF201" s="22"/>
      <c r="BG201" s="22"/>
      <c r="BH201" s="22"/>
    </row>
    <row r="202" spans="3:60" hidden="1">
      <c r="C202" s="21" t="s">
        <v>133</v>
      </c>
      <c r="D202" s="21" t="s">
        <v>115</v>
      </c>
      <c r="E202" s="22">
        <v>68</v>
      </c>
      <c r="F202" s="22">
        <v>70</v>
      </c>
      <c r="G202" s="22">
        <v>72</v>
      </c>
      <c r="H202" s="22">
        <v>74</v>
      </c>
      <c r="I202" s="22">
        <v>76</v>
      </c>
      <c r="J202" s="22">
        <v>78</v>
      </c>
      <c r="K202" s="22">
        <v>79</v>
      </c>
      <c r="L202" s="22">
        <v>78</v>
      </c>
      <c r="M202" s="22">
        <v>83</v>
      </c>
      <c r="N202" s="22">
        <v>85</v>
      </c>
      <c r="O202" s="22">
        <v>90</v>
      </c>
      <c r="P202" s="22">
        <v>90</v>
      </c>
      <c r="Q202" s="22">
        <v>90</v>
      </c>
      <c r="R202" s="22">
        <v>90</v>
      </c>
      <c r="S202" s="23">
        <v>180</v>
      </c>
      <c r="T202" s="23">
        <v>150</v>
      </c>
      <c r="U202" s="23">
        <v>75</v>
      </c>
      <c r="V202" s="23">
        <v>75</v>
      </c>
      <c r="W202" s="23">
        <v>75</v>
      </c>
      <c r="X202" s="23">
        <v>67.5</v>
      </c>
      <c r="Y202" s="23">
        <v>75</v>
      </c>
      <c r="Z202" s="23">
        <v>75.36</v>
      </c>
      <c r="AA202" s="23">
        <v>74.92</v>
      </c>
      <c r="AB202" s="23">
        <v>74.92</v>
      </c>
      <c r="AC202" s="23">
        <v>71</v>
      </c>
      <c r="AD202" s="23">
        <v>71</v>
      </c>
      <c r="AE202" s="23">
        <v>71</v>
      </c>
      <c r="AF202" s="23">
        <v>71</v>
      </c>
      <c r="AG202" s="22">
        <v>12240</v>
      </c>
      <c r="AH202" s="22">
        <v>10500</v>
      </c>
      <c r="AI202" s="22">
        <v>5400</v>
      </c>
      <c r="AJ202" s="22">
        <v>5550</v>
      </c>
      <c r="AK202" s="22">
        <v>5700</v>
      </c>
      <c r="AL202" s="22">
        <v>5265</v>
      </c>
      <c r="AM202" s="22">
        <v>5925</v>
      </c>
      <c r="AN202" s="22">
        <v>5878</v>
      </c>
      <c r="AO202" s="22">
        <v>6218</v>
      </c>
      <c r="AP202" s="22">
        <v>6368</v>
      </c>
      <c r="AQ202" s="22">
        <v>6390</v>
      </c>
      <c r="AR202" s="22">
        <v>6390</v>
      </c>
      <c r="AS202" s="22">
        <v>6390</v>
      </c>
      <c r="AT202" s="22">
        <v>6390</v>
      </c>
      <c r="AU202" s="22"/>
      <c r="AV202" s="22"/>
      <c r="AW202" s="22"/>
      <c r="AX202" s="22"/>
      <c r="AY202" s="22"/>
      <c r="AZ202" s="22"/>
      <c r="BA202" s="22"/>
      <c r="BB202" s="22"/>
      <c r="BC202" s="22"/>
      <c r="BD202" s="22"/>
      <c r="BE202" s="22"/>
      <c r="BF202" s="22"/>
      <c r="BG202" s="22"/>
      <c r="BH202" s="22"/>
    </row>
    <row r="203" spans="3:60" hidden="1">
      <c r="C203" s="21" t="s">
        <v>133</v>
      </c>
      <c r="D203" s="21" t="s">
        <v>116</v>
      </c>
      <c r="E203" s="22">
        <v>241</v>
      </c>
      <c r="F203" s="22">
        <v>246</v>
      </c>
      <c r="G203" s="22">
        <v>250</v>
      </c>
      <c r="H203" s="22">
        <v>255</v>
      </c>
      <c r="I203" s="22">
        <v>219</v>
      </c>
      <c r="J203" s="22">
        <v>224</v>
      </c>
      <c r="K203" s="22">
        <v>228</v>
      </c>
      <c r="L203" s="22">
        <v>225</v>
      </c>
      <c r="M203" s="22">
        <v>238</v>
      </c>
      <c r="N203" s="22">
        <v>242</v>
      </c>
      <c r="O203" s="22">
        <v>267</v>
      </c>
      <c r="P203" s="22">
        <v>267</v>
      </c>
      <c r="Q203" s="22">
        <v>267</v>
      </c>
      <c r="R203" s="22">
        <v>267</v>
      </c>
      <c r="S203" s="23"/>
      <c r="T203" s="23"/>
      <c r="U203" s="23"/>
      <c r="V203" s="23"/>
      <c r="W203" s="23"/>
      <c r="X203" s="23"/>
      <c r="Y203" s="23"/>
      <c r="Z203" s="23"/>
      <c r="AA203" s="23"/>
      <c r="AB203" s="23"/>
      <c r="AC203" s="23"/>
      <c r="AD203" s="23"/>
      <c r="AE203" s="23"/>
      <c r="AF203" s="23"/>
      <c r="AG203" s="22">
        <v>32294</v>
      </c>
      <c r="AH203" s="22">
        <v>29028</v>
      </c>
      <c r="AI203" s="22">
        <v>14750</v>
      </c>
      <c r="AJ203" s="22">
        <v>15045</v>
      </c>
      <c r="AK203" s="22">
        <v>16425</v>
      </c>
      <c r="AL203" s="22">
        <v>15232</v>
      </c>
      <c r="AM203" s="22">
        <v>17100</v>
      </c>
      <c r="AN203" s="22">
        <v>16875</v>
      </c>
      <c r="AO203" s="22">
        <v>16898</v>
      </c>
      <c r="AP203" s="22">
        <v>17242</v>
      </c>
      <c r="AQ203" s="22">
        <v>17355</v>
      </c>
      <c r="AR203" s="22">
        <v>17355</v>
      </c>
      <c r="AS203" s="22">
        <v>17355</v>
      </c>
      <c r="AT203" s="22">
        <v>16487</v>
      </c>
      <c r="AU203" s="22"/>
      <c r="AV203" s="22"/>
      <c r="AW203" s="22"/>
      <c r="AX203" s="22"/>
      <c r="AY203" s="22"/>
      <c r="AZ203" s="22"/>
      <c r="BA203" s="22"/>
      <c r="BB203" s="22"/>
      <c r="BC203" s="22"/>
      <c r="BD203" s="22"/>
      <c r="BE203" s="22"/>
      <c r="BF203" s="22"/>
      <c r="BG203" s="22"/>
      <c r="BH203" s="22"/>
    </row>
    <row r="204" spans="3:60" hidden="1">
      <c r="C204" s="21" t="s">
        <v>133</v>
      </c>
      <c r="D204" s="21" t="s">
        <v>117</v>
      </c>
      <c r="E204" s="22">
        <v>654</v>
      </c>
      <c r="F204" s="22">
        <v>666</v>
      </c>
      <c r="G204" s="22">
        <v>678</v>
      </c>
      <c r="H204" s="22">
        <v>690</v>
      </c>
      <c r="I204" s="22">
        <v>553</v>
      </c>
      <c r="J204" s="22">
        <v>565</v>
      </c>
      <c r="K204" s="22">
        <v>575</v>
      </c>
      <c r="L204" s="22">
        <v>568</v>
      </c>
      <c r="M204" s="22">
        <v>591</v>
      </c>
      <c r="N204" s="22">
        <v>603</v>
      </c>
      <c r="O204" s="22">
        <v>649</v>
      </c>
      <c r="P204" s="22">
        <v>649</v>
      </c>
      <c r="Q204" s="22">
        <v>649</v>
      </c>
      <c r="R204" s="22">
        <v>649</v>
      </c>
      <c r="S204" s="23"/>
      <c r="T204" s="23"/>
      <c r="U204" s="23"/>
      <c r="V204" s="23"/>
      <c r="W204" s="23"/>
      <c r="X204" s="23"/>
      <c r="Y204" s="23"/>
      <c r="Z204" s="23"/>
      <c r="AA204" s="23"/>
      <c r="AB204" s="23"/>
      <c r="AC204" s="23"/>
      <c r="AD204" s="23"/>
      <c r="AE204" s="23"/>
      <c r="AF204" s="23"/>
      <c r="AG204" s="22">
        <v>81449</v>
      </c>
      <c r="AH204" s="22">
        <v>74528</v>
      </c>
      <c r="AI204" s="22">
        <v>37950</v>
      </c>
      <c r="AJ204" s="22">
        <v>38645</v>
      </c>
      <c r="AK204" s="22">
        <v>41475</v>
      </c>
      <c r="AL204" s="22">
        <v>38249</v>
      </c>
      <c r="AM204" s="22">
        <v>49825</v>
      </c>
      <c r="AN204" s="22">
        <v>49210</v>
      </c>
      <c r="AO204" s="22">
        <v>48766</v>
      </c>
      <c r="AP204" s="22">
        <v>49830</v>
      </c>
      <c r="AQ204" s="22">
        <v>50025</v>
      </c>
      <c r="AR204" s="22">
        <v>50025</v>
      </c>
      <c r="AS204" s="22">
        <v>53967</v>
      </c>
      <c r="AT204" s="22">
        <v>51588</v>
      </c>
      <c r="AU204" s="22"/>
      <c r="AV204" s="22"/>
      <c r="AW204" s="22"/>
      <c r="AX204" s="22"/>
      <c r="AY204" s="22"/>
      <c r="AZ204" s="22"/>
      <c r="BA204" s="22"/>
      <c r="BB204" s="22"/>
      <c r="BC204" s="22"/>
      <c r="BD204" s="22"/>
      <c r="BE204" s="22"/>
      <c r="BF204" s="22"/>
      <c r="BG204" s="22"/>
      <c r="BH204" s="22"/>
    </row>
    <row r="205" spans="3:60" hidden="1">
      <c r="C205" s="21" t="s">
        <v>133</v>
      </c>
      <c r="D205" s="21" t="s">
        <v>118</v>
      </c>
      <c r="E205" s="22">
        <v>654</v>
      </c>
      <c r="F205" s="22">
        <v>666</v>
      </c>
      <c r="G205" s="22">
        <v>678</v>
      </c>
      <c r="H205" s="22">
        <v>690</v>
      </c>
      <c r="I205" s="22">
        <v>553</v>
      </c>
      <c r="J205" s="22">
        <v>565</v>
      </c>
      <c r="K205" s="22">
        <v>575</v>
      </c>
      <c r="L205" s="22">
        <v>568</v>
      </c>
      <c r="M205" s="22">
        <v>591</v>
      </c>
      <c r="N205" s="22">
        <v>603</v>
      </c>
      <c r="O205" s="22">
        <v>649</v>
      </c>
      <c r="P205" s="22">
        <v>649</v>
      </c>
      <c r="Q205" s="22">
        <v>649</v>
      </c>
      <c r="R205" s="22">
        <v>649</v>
      </c>
      <c r="S205" s="23"/>
      <c r="T205" s="23"/>
      <c r="U205" s="23"/>
      <c r="V205" s="23"/>
      <c r="W205" s="23"/>
      <c r="X205" s="23"/>
      <c r="Y205" s="23"/>
      <c r="Z205" s="23"/>
      <c r="AA205" s="23"/>
      <c r="AB205" s="23"/>
      <c r="AC205" s="23"/>
      <c r="AD205" s="23"/>
      <c r="AE205" s="23"/>
      <c r="AF205" s="23"/>
      <c r="AG205" s="22">
        <v>81449</v>
      </c>
      <c r="AH205" s="22">
        <v>74528</v>
      </c>
      <c r="AI205" s="22">
        <v>37950</v>
      </c>
      <c r="AJ205" s="22">
        <v>38645</v>
      </c>
      <c r="AK205" s="22">
        <v>41475</v>
      </c>
      <c r="AL205" s="22">
        <v>38249</v>
      </c>
      <c r="AM205" s="22">
        <v>49825</v>
      </c>
      <c r="AN205" s="22">
        <v>49210</v>
      </c>
      <c r="AO205" s="22">
        <v>48766</v>
      </c>
      <c r="AP205" s="22">
        <v>49830</v>
      </c>
      <c r="AQ205" s="22">
        <v>50025</v>
      </c>
      <c r="AR205" s="22">
        <v>50025</v>
      </c>
      <c r="AS205" s="22">
        <v>53967</v>
      </c>
      <c r="AT205" s="22">
        <v>51588</v>
      </c>
      <c r="AU205" s="22"/>
      <c r="AV205" s="22"/>
      <c r="AW205" s="22"/>
      <c r="AX205" s="22"/>
      <c r="AY205" s="22"/>
      <c r="AZ205" s="22"/>
      <c r="BA205" s="22"/>
      <c r="BB205" s="22"/>
      <c r="BC205" s="22"/>
      <c r="BD205" s="22"/>
      <c r="BE205" s="22"/>
      <c r="BF205" s="22"/>
      <c r="BG205" s="22"/>
      <c r="BH205" s="22"/>
    </row>
    <row r="206" spans="3:60" hidden="1">
      <c r="C206" s="21" t="s">
        <v>134</v>
      </c>
      <c r="D206" s="21" t="s">
        <v>107</v>
      </c>
      <c r="E206" s="22">
        <v>0</v>
      </c>
      <c r="F206" s="22">
        <v>0</v>
      </c>
      <c r="G206" s="22">
        <v>0</v>
      </c>
      <c r="H206" s="22">
        <v>0</v>
      </c>
      <c r="I206" s="22">
        <v>0</v>
      </c>
      <c r="J206" s="22">
        <v>0</v>
      </c>
      <c r="K206" s="22">
        <v>0</v>
      </c>
      <c r="L206" s="22">
        <v>0</v>
      </c>
      <c r="M206" s="22">
        <v>0</v>
      </c>
      <c r="N206" s="22">
        <v>0</v>
      </c>
      <c r="O206" s="22">
        <v>0</v>
      </c>
      <c r="P206" s="22">
        <v>0</v>
      </c>
      <c r="Q206" s="22">
        <v>0</v>
      </c>
      <c r="R206" s="22">
        <v>0</v>
      </c>
      <c r="S206" s="23"/>
      <c r="T206" s="23"/>
      <c r="U206" s="23"/>
      <c r="V206" s="23"/>
      <c r="W206" s="23"/>
      <c r="X206" s="23"/>
      <c r="Y206" s="23"/>
      <c r="Z206" s="23"/>
      <c r="AA206" s="23"/>
      <c r="AB206" s="23"/>
      <c r="AC206" s="23"/>
      <c r="AD206" s="23"/>
      <c r="AE206" s="23"/>
      <c r="AF206" s="23"/>
      <c r="AG206" s="22">
        <v>0</v>
      </c>
      <c r="AH206" s="22">
        <v>0</v>
      </c>
      <c r="AI206" s="22">
        <v>0</v>
      </c>
      <c r="AJ206" s="22">
        <v>0</v>
      </c>
      <c r="AK206" s="22">
        <v>0</v>
      </c>
      <c r="AL206" s="22">
        <v>0</v>
      </c>
      <c r="AM206" s="22">
        <v>0</v>
      </c>
      <c r="AN206" s="22">
        <v>0</v>
      </c>
      <c r="AO206" s="22">
        <v>0</v>
      </c>
      <c r="AP206" s="22">
        <v>0</v>
      </c>
      <c r="AQ206" s="22">
        <v>0</v>
      </c>
      <c r="AR206" s="22">
        <v>0</v>
      </c>
      <c r="AS206" s="22">
        <v>0</v>
      </c>
      <c r="AT206" s="22">
        <v>0</v>
      </c>
      <c r="AU206" s="22"/>
      <c r="AV206" s="22"/>
      <c r="AW206" s="22"/>
      <c r="AX206" s="22"/>
      <c r="AY206" s="22"/>
      <c r="AZ206" s="22"/>
      <c r="BA206" s="22"/>
      <c r="BB206" s="22"/>
      <c r="BC206" s="22"/>
      <c r="BD206" s="22"/>
      <c r="BE206" s="22"/>
      <c r="BF206" s="22"/>
      <c r="BG206" s="22"/>
      <c r="BH206" s="22"/>
    </row>
    <row r="207" spans="3:60" hidden="1">
      <c r="C207" s="21" t="s">
        <v>134</v>
      </c>
      <c r="D207" s="21" t="s">
        <v>108</v>
      </c>
      <c r="E207" s="22">
        <v>0</v>
      </c>
      <c r="F207" s="22">
        <v>0</v>
      </c>
      <c r="G207" s="22">
        <v>0</v>
      </c>
      <c r="H207" s="22">
        <v>0</v>
      </c>
      <c r="I207" s="22">
        <v>0</v>
      </c>
      <c r="J207" s="22">
        <v>0</v>
      </c>
      <c r="K207" s="22">
        <v>0</v>
      </c>
      <c r="L207" s="22">
        <v>0</v>
      </c>
      <c r="M207" s="22">
        <v>0</v>
      </c>
      <c r="N207" s="22">
        <v>0</v>
      </c>
      <c r="O207" s="22">
        <v>0</v>
      </c>
      <c r="P207" s="22">
        <v>0</v>
      </c>
      <c r="Q207" s="22">
        <v>0</v>
      </c>
      <c r="R207" s="22">
        <v>0</v>
      </c>
      <c r="S207" s="23"/>
      <c r="T207" s="23"/>
      <c r="U207" s="23"/>
      <c r="V207" s="23"/>
      <c r="W207" s="23"/>
      <c r="X207" s="23"/>
      <c r="Y207" s="23"/>
      <c r="Z207" s="23"/>
      <c r="AA207" s="23"/>
      <c r="AB207" s="23"/>
      <c r="AC207" s="23"/>
      <c r="AD207" s="23"/>
      <c r="AE207" s="23"/>
      <c r="AF207" s="23"/>
      <c r="AG207" s="22">
        <v>0</v>
      </c>
      <c r="AH207" s="22">
        <v>0</v>
      </c>
      <c r="AI207" s="22">
        <v>0</v>
      </c>
      <c r="AJ207" s="22">
        <v>0</v>
      </c>
      <c r="AK207" s="22">
        <v>0</v>
      </c>
      <c r="AL207" s="22">
        <v>0</v>
      </c>
      <c r="AM207" s="22">
        <v>0</v>
      </c>
      <c r="AN207" s="22">
        <v>0</v>
      </c>
      <c r="AO207" s="22">
        <v>0</v>
      </c>
      <c r="AP207" s="22">
        <v>0</v>
      </c>
      <c r="AQ207" s="22">
        <v>0</v>
      </c>
      <c r="AR207" s="22">
        <v>0</v>
      </c>
      <c r="AS207" s="22">
        <v>0</v>
      </c>
      <c r="AT207" s="22">
        <v>0</v>
      </c>
      <c r="AU207" s="22"/>
      <c r="AV207" s="22"/>
      <c r="AW207" s="22"/>
      <c r="AX207" s="22"/>
      <c r="AY207" s="22"/>
      <c r="AZ207" s="22"/>
      <c r="BA207" s="22"/>
      <c r="BB207" s="22"/>
      <c r="BC207" s="22"/>
      <c r="BD207" s="22"/>
      <c r="BE207" s="22"/>
      <c r="BF207" s="22"/>
      <c r="BG207" s="22"/>
      <c r="BH207" s="22"/>
    </row>
    <row r="208" spans="3:60" hidden="1">
      <c r="C208" s="21" t="s">
        <v>134</v>
      </c>
      <c r="D208" s="21" t="s">
        <v>109</v>
      </c>
      <c r="E208" s="22">
        <v>0</v>
      </c>
      <c r="F208" s="22">
        <v>0</v>
      </c>
      <c r="G208" s="22">
        <v>0</v>
      </c>
      <c r="H208" s="22">
        <v>0</v>
      </c>
      <c r="I208" s="22">
        <v>0</v>
      </c>
      <c r="J208" s="22">
        <v>0</v>
      </c>
      <c r="K208" s="22">
        <v>0</v>
      </c>
      <c r="L208" s="22">
        <v>0</v>
      </c>
      <c r="M208" s="22">
        <v>0</v>
      </c>
      <c r="N208" s="22">
        <v>0</v>
      </c>
      <c r="O208" s="22">
        <v>0</v>
      </c>
      <c r="P208" s="22">
        <v>0</v>
      </c>
      <c r="Q208" s="22">
        <v>0</v>
      </c>
      <c r="R208" s="22">
        <v>0</v>
      </c>
      <c r="S208" s="23"/>
      <c r="T208" s="23"/>
      <c r="U208" s="23"/>
      <c r="V208" s="23"/>
      <c r="W208" s="23"/>
      <c r="X208" s="23"/>
      <c r="Y208" s="23"/>
      <c r="Z208" s="23"/>
      <c r="AA208" s="23"/>
      <c r="AB208" s="23"/>
      <c r="AC208" s="23"/>
      <c r="AD208" s="23"/>
      <c r="AE208" s="23"/>
      <c r="AF208" s="23"/>
      <c r="AG208" s="22">
        <v>0</v>
      </c>
      <c r="AH208" s="22">
        <v>0</v>
      </c>
      <c r="AI208" s="22">
        <v>0</v>
      </c>
      <c r="AJ208" s="22">
        <v>0</v>
      </c>
      <c r="AK208" s="22">
        <v>0</v>
      </c>
      <c r="AL208" s="22">
        <v>0</v>
      </c>
      <c r="AM208" s="22">
        <v>0</v>
      </c>
      <c r="AN208" s="22">
        <v>0</v>
      </c>
      <c r="AO208" s="22">
        <v>0</v>
      </c>
      <c r="AP208" s="22">
        <v>0</v>
      </c>
      <c r="AQ208" s="22">
        <v>0</v>
      </c>
      <c r="AR208" s="22">
        <v>0</v>
      </c>
      <c r="AS208" s="22">
        <v>0</v>
      </c>
      <c r="AT208" s="22">
        <v>0</v>
      </c>
      <c r="AU208" s="22"/>
      <c r="AV208" s="22"/>
      <c r="AW208" s="22"/>
      <c r="AX208" s="22"/>
      <c r="AY208" s="22"/>
      <c r="AZ208" s="22"/>
      <c r="BA208" s="22"/>
      <c r="BB208" s="22"/>
      <c r="BC208" s="22"/>
      <c r="BD208" s="22"/>
      <c r="BE208" s="22"/>
      <c r="BF208" s="22"/>
      <c r="BG208" s="22"/>
      <c r="BH208" s="22"/>
    </row>
    <row r="209" spans="3:60" hidden="1">
      <c r="C209" s="21" t="s">
        <v>134</v>
      </c>
      <c r="D209" s="21" t="s">
        <v>110</v>
      </c>
      <c r="E209" s="22">
        <v>0</v>
      </c>
      <c r="F209" s="22">
        <v>0</v>
      </c>
      <c r="G209" s="22">
        <v>0</v>
      </c>
      <c r="H209" s="22">
        <v>0</v>
      </c>
      <c r="I209" s="22">
        <v>0</v>
      </c>
      <c r="J209" s="22">
        <v>0</v>
      </c>
      <c r="K209" s="22">
        <v>0</v>
      </c>
      <c r="L209" s="22">
        <v>0</v>
      </c>
      <c r="M209" s="22">
        <v>0</v>
      </c>
      <c r="N209" s="22">
        <v>0</v>
      </c>
      <c r="O209" s="22">
        <v>0</v>
      </c>
      <c r="P209" s="22">
        <v>0</v>
      </c>
      <c r="Q209" s="22">
        <v>0</v>
      </c>
      <c r="R209" s="22">
        <v>0</v>
      </c>
      <c r="S209" s="23"/>
      <c r="T209" s="23"/>
      <c r="U209" s="23"/>
      <c r="V209" s="23"/>
      <c r="W209" s="23"/>
      <c r="X209" s="23"/>
      <c r="Y209" s="23"/>
      <c r="Z209" s="23"/>
      <c r="AA209" s="23"/>
      <c r="AB209" s="23"/>
      <c r="AC209" s="23"/>
      <c r="AD209" s="23"/>
      <c r="AE209" s="23"/>
      <c r="AF209" s="23"/>
      <c r="AG209" s="22">
        <v>0</v>
      </c>
      <c r="AH209" s="22">
        <v>0</v>
      </c>
      <c r="AI209" s="22">
        <v>0</v>
      </c>
      <c r="AJ209" s="22">
        <v>0</v>
      </c>
      <c r="AK209" s="22">
        <v>0</v>
      </c>
      <c r="AL209" s="22">
        <v>0</v>
      </c>
      <c r="AM209" s="22">
        <v>0</v>
      </c>
      <c r="AN209" s="22">
        <v>0</v>
      </c>
      <c r="AO209" s="22">
        <v>0</v>
      </c>
      <c r="AP209" s="22">
        <v>0</v>
      </c>
      <c r="AQ209" s="22">
        <v>0</v>
      </c>
      <c r="AR209" s="22">
        <v>0</v>
      </c>
      <c r="AS209" s="22">
        <v>0</v>
      </c>
      <c r="AT209" s="22">
        <v>0</v>
      </c>
      <c r="AU209" s="22"/>
      <c r="AV209" s="22"/>
      <c r="AW209" s="22"/>
      <c r="AX209" s="22"/>
      <c r="AY209" s="22"/>
      <c r="AZ209" s="22"/>
      <c r="BA209" s="22"/>
      <c r="BB209" s="22"/>
      <c r="BC209" s="22"/>
      <c r="BD209" s="22"/>
      <c r="BE209" s="22"/>
      <c r="BF209" s="22"/>
      <c r="BG209" s="22"/>
      <c r="BH209" s="22"/>
    </row>
    <row r="210" spans="3:60" hidden="1">
      <c r="C210" s="21" t="s">
        <v>134</v>
      </c>
      <c r="D210" s="21" t="s">
        <v>111</v>
      </c>
      <c r="E210" s="22">
        <v>0</v>
      </c>
      <c r="F210" s="22">
        <v>0</v>
      </c>
      <c r="G210" s="22">
        <v>0</v>
      </c>
      <c r="H210" s="22">
        <v>0</v>
      </c>
      <c r="I210" s="22">
        <v>0</v>
      </c>
      <c r="J210" s="22">
        <v>0</v>
      </c>
      <c r="K210" s="22">
        <v>0</v>
      </c>
      <c r="L210" s="22">
        <v>0</v>
      </c>
      <c r="M210" s="22">
        <v>0</v>
      </c>
      <c r="N210" s="22">
        <v>0</v>
      </c>
      <c r="O210" s="22">
        <v>0</v>
      </c>
      <c r="P210" s="22">
        <v>0</v>
      </c>
      <c r="Q210" s="22">
        <v>0</v>
      </c>
      <c r="R210" s="22">
        <v>0</v>
      </c>
      <c r="S210" s="23"/>
      <c r="T210" s="23"/>
      <c r="U210" s="23"/>
      <c r="V210" s="23"/>
      <c r="W210" s="23"/>
      <c r="X210" s="23"/>
      <c r="Y210" s="23"/>
      <c r="Z210" s="23"/>
      <c r="AA210" s="23"/>
      <c r="AB210" s="23"/>
      <c r="AC210" s="23"/>
      <c r="AD210" s="23"/>
      <c r="AE210" s="23"/>
      <c r="AF210" s="23"/>
      <c r="AG210" s="22">
        <v>0</v>
      </c>
      <c r="AH210" s="22">
        <v>0</v>
      </c>
      <c r="AI210" s="22">
        <v>0</v>
      </c>
      <c r="AJ210" s="22">
        <v>0</v>
      </c>
      <c r="AK210" s="22">
        <v>0</v>
      </c>
      <c r="AL210" s="22">
        <v>0</v>
      </c>
      <c r="AM210" s="22">
        <v>0</v>
      </c>
      <c r="AN210" s="22">
        <v>0</v>
      </c>
      <c r="AO210" s="22">
        <v>0</v>
      </c>
      <c r="AP210" s="22">
        <v>0</v>
      </c>
      <c r="AQ210" s="22">
        <v>0</v>
      </c>
      <c r="AR210" s="22">
        <v>0</v>
      </c>
      <c r="AS210" s="22">
        <v>0</v>
      </c>
      <c r="AT210" s="22">
        <v>0</v>
      </c>
      <c r="AU210" s="22"/>
      <c r="AV210" s="22"/>
      <c r="AW210" s="22"/>
      <c r="AX210" s="22"/>
      <c r="AY210" s="22"/>
      <c r="AZ210" s="22"/>
      <c r="BA210" s="22"/>
      <c r="BB210" s="22"/>
      <c r="BC210" s="22"/>
      <c r="BD210" s="22"/>
      <c r="BE210" s="22"/>
      <c r="BF210" s="22"/>
      <c r="BG210" s="22"/>
      <c r="BH210" s="22"/>
    </row>
    <row r="211" spans="3:60" hidden="1">
      <c r="C211" s="21" t="s">
        <v>134</v>
      </c>
      <c r="D211" s="21" t="s">
        <v>112</v>
      </c>
      <c r="E211" s="22">
        <v>0</v>
      </c>
      <c r="F211" s="22">
        <v>0</v>
      </c>
      <c r="G211" s="22">
        <v>0</v>
      </c>
      <c r="H211" s="22">
        <v>0</v>
      </c>
      <c r="I211" s="22">
        <v>0</v>
      </c>
      <c r="J211" s="22">
        <v>0</v>
      </c>
      <c r="K211" s="22">
        <v>0</v>
      </c>
      <c r="L211" s="22">
        <v>0</v>
      </c>
      <c r="M211" s="22">
        <v>0</v>
      </c>
      <c r="N211" s="22">
        <v>0</v>
      </c>
      <c r="O211" s="22">
        <v>0</v>
      </c>
      <c r="P211" s="22">
        <v>0</v>
      </c>
      <c r="Q211" s="22">
        <v>0</v>
      </c>
      <c r="R211" s="22">
        <v>0</v>
      </c>
      <c r="S211" s="23"/>
      <c r="T211" s="23"/>
      <c r="U211" s="23"/>
      <c r="V211" s="23"/>
      <c r="W211" s="23"/>
      <c r="X211" s="23"/>
      <c r="Y211" s="23"/>
      <c r="Z211" s="23"/>
      <c r="AA211" s="23"/>
      <c r="AB211" s="23"/>
      <c r="AC211" s="23"/>
      <c r="AD211" s="23"/>
      <c r="AE211" s="23"/>
      <c r="AF211" s="23"/>
      <c r="AG211" s="22">
        <v>0</v>
      </c>
      <c r="AH211" s="22">
        <v>0</v>
      </c>
      <c r="AI211" s="22">
        <v>0</v>
      </c>
      <c r="AJ211" s="22">
        <v>0</v>
      </c>
      <c r="AK211" s="22">
        <v>0</v>
      </c>
      <c r="AL211" s="22">
        <v>0</v>
      </c>
      <c r="AM211" s="22">
        <v>0</v>
      </c>
      <c r="AN211" s="22">
        <v>0</v>
      </c>
      <c r="AO211" s="22">
        <v>0</v>
      </c>
      <c r="AP211" s="22">
        <v>0</v>
      </c>
      <c r="AQ211" s="22">
        <v>0</v>
      </c>
      <c r="AR211" s="22">
        <v>0</v>
      </c>
      <c r="AS211" s="22">
        <v>0</v>
      </c>
      <c r="AT211" s="22">
        <v>0</v>
      </c>
      <c r="AU211" s="22"/>
      <c r="AV211" s="22"/>
      <c r="AW211" s="22"/>
      <c r="AX211" s="22"/>
      <c r="AY211" s="22"/>
      <c r="AZ211" s="22"/>
      <c r="BA211" s="22"/>
      <c r="BB211" s="22"/>
      <c r="BC211" s="22"/>
      <c r="BD211" s="22"/>
      <c r="BE211" s="22"/>
      <c r="BF211" s="22"/>
      <c r="BG211" s="22"/>
      <c r="BH211" s="22"/>
    </row>
    <row r="212" spans="3:60" hidden="1">
      <c r="C212" s="21" t="s">
        <v>134</v>
      </c>
      <c r="D212" s="21" t="s">
        <v>113</v>
      </c>
      <c r="E212" s="22">
        <v>0</v>
      </c>
      <c r="F212" s="22">
        <v>0</v>
      </c>
      <c r="G212" s="22">
        <v>0</v>
      </c>
      <c r="H212" s="22">
        <v>0</v>
      </c>
      <c r="I212" s="22">
        <v>0</v>
      </c>
      <c r="J212" s="22">
        <v>0</v>
      </c>
      <c r="K212" s="22">
        <v>0</v>
      </c>
      <c r="L212" s="22">
        <v>0</v>
      </c>
      <c r="M212" s="22">
        <v>0</v>
      </c>
      <c r="N212" s="22">
        <v>0</v>
      </c>
      <c r="O212" s="22">
        <v>0</v>
      </c>
      <c r="P212" s="22">
        <v>0</v>
      </c>
      <c r="Q212" s="22">
        <v>0</v>
      </c>
      <c r="R212" s="22">
        <v>0</v>
      </c>
      <c r="S212" s="23"/>
      <c r="T212" s="23"/>
      <c r="U212" s="23"/>
      <c r="V212" s="23"/>
      <c r="W212" s="23"/>
      <c r="X212" s="23"/>
      <c r="Y212" s="23"/>
      <c r="Z212" s="23"/>
      <c r="AA212" s="23"/>
      <c r="AB212" s="23"/>
      <c r="AC212" s="23"/>
      <c r="AD212" s="23"/>
      <c r="AE212" s="23"/>
      <c r="AF212" s="23"/>
      <c r="AG212" s="22">
        <v>0</v>
      </c>
      <c r="AH212" s="22">
        <v>0</v>
      </c>
      <c r="AI212" s="22">
        <v>0</v>
      </c>
      <c r="AJ212" s="22">
        <v>0</v>
      </c>
      <c r="AK212" s="22">
        <v>0</v>
      </c>
      <c r="AL212" s="22">
        <v>0</v>
      </c>
      <c r="AM212" s="22">
        <v>0</v>
      </c>
      <c r="AN212" s="22">
        <v>0</v>
      </c>
      <c r="AO212" s="22">
        <v>0</v>
      </c>
      <c r="AP212" s="22">
        <v>0</v>
      </c>
      <c r="AQ212" s="22">
        <v>0</v>
      </c>
      <c r="AR212" s="22">
        <v>0</v>
      </c>
      <c r="AS212" s="22">
        <v>0</v>
      </c>
      <c r="AT212" s="22">
        <v>0</v>
      </c>
      <c r="AU212" s="22"/>
      <c r="AV212" s="22"/>
      <c r="AW212" s="22"/>
      <c r="AX212" s="22"/>
      <c r="AY212" s="22"/>
      <c r="AZ212" s="22"/>
      <c r="BA212" s="22"/>
      <c r="BB212" s="22"/>
      <c r="BC212" s="22"/>
      <c r="BD212" s="22"/>
      <c r="BE212" s="22"/>
      <c r="BF212" s="22"/>
      <c r="BG212" s="22"/>
      <c r="BH212" s="22"/>
    </row>
    <row r="213" spans="3:60" hidden="1">
      <c r="C213" s="21" t="s">
        <v>134</v>
      </c>
      <c r="D213" s="21" t="s">
        <v>114</v>
      </c>
      <c r="E213" s="22">
        <v>155</v>
      </c>
      <c r="F213" s="22">
        <v>124</v>
      </c>
      <c r="G213" s="22">
        <v>176</v>
      </c>
      <c r="H213" s="22">
        <v>158</v>
      </c>
      <c r="I213" s="22">
        <v>122</v>
      </c>
      <c r="J213" s="22">
        <v>104</v>
      </c>
      <c r="K213" s="22">
        <v>100</v>
      </c>
      <c r="L213" s="22">
        <v>120</v>
      </c>
      <c r="M213" s="22">
        <v>155</v>
      </c>
      <c r="N213" s="22">
        <v>155</v>
      </c>
      <c r="O213" s="22">
        <v>160</v>
      </c>
      <c r="P213" s="22">
        <v>175</v>
      </c>
      <c r="Q213" s="22">
        <v>175</v>
      </c>
      <c r="R213" s="22">
        <v>175</v>
      </c>
      <c r="S213" s="23">
        <v>40</v>
      </c>
      <c r="T213" s="23">
        <v>40</v>
      </c>
      <c r="U213" s="23">
        <v>40</v>
      </c>
      <c r="V213" s="23">
        <v>40</v>
      </c>
      <c r="W213" s="23">
        <v>40</v>
      </c>
      <c r="X213" s="23">
        <v>50</v>
      </c>
      <c r="Y213" s="23">
        <v>50</v>
      </c>
      <c r="Z213" s="23">
        <v>80</v>
      </c>
      <c r="AA213" s="23">
        <v>85</v>
      </c>
      <c r="AB213" s="23">
        <v>89</v>
      </c>
      <c r="AC213" s="23">
        <v>90</v>
      </c>
      <c r="AD213" s="23">
        <v>90</v>
      </c>
      <c r="AE213" s="23">
        <v>90</v>
      </c>
      <c r="AF213" s="23">
        <v>90</v>
      </c>
      <c r="AG213" s="22">
        <v>6200</v>
      </c>
      <c r="AH213" s="22">
        <v>4960</v>
      </c>
      <c r="AI213" s="22">
        <v>7040</v>
      </c>
      <c r="AJ213" s="22">
        <v>6320</v>
      </c>
      <c r="AK213" s="22">
        <v>4880</v>
      </c>
      <c r="AL213" s="22">
        <v>5200</v>
      </c>
      <c r="AM213" s="22">
        <v>5000</v>
      </c>
      <c r="AN213" s="22">
        <v>9600</v>
      </c>
      <c r="AO213" s="22">
        <v>13175</v>
      </c>
      <c r="AP213" s="22">
        <v>13795</v>
      </c>
      <c r="AQ213" s="22">
        <v>14400</v>
      </c>
      <c r="AR213" s="22">
        <v>15750</v>
      </c>
      <c r="AS213" s="22">
        <v>15750</v>
      </c>
      <c r="AT213" s="22">
        <v>15750</v>
      </c>
      <c r="AU213" s="22"/>
      <c r="AV213" s="22"/>
      <c r="AW213" s="22"/>
      <c r="AX213" s="22"/>
      <c r="AY213" s="22"/>
      <c r="AZ213" s="22"/>
      <c r="BA213" s="22"/>
      <c r="BB213" s="22"/>
      <c r="BC213" s="22"/>
      <c r="BD213" s="22"/>
      <c r="BE213" s="22"/>
      <c r="BF213" s="22"/>
      <c r="BG213" s="22"/>
      <c r="BH213" s="22"/>
    </row>
    <row r="214" spans="3:60" hidden="1">
      <c r="C214" s="21" t="s">
        <v>134</v>
      </c>
      <c r="D214" s="21" t="s">
        <v>115</v>
      </c>
      <c r="E214" s="22">
        <v>47</v>
      </c>
      <c r="F214" s="22">
        <v>51</v>
      </c>
      <c r="G214" s="22">
        <v>58</v>
      </c>
      <c r="H214" s="22">
        <v>52</v>
      </c>
      <c r="I214" s="22">
        <v>43</v>
      </c>
      <c r="J214" s="22">
        <v>36</v>
      </c>
      <c r="K214" s="22">
        <v>30</v>
      </c>
      <c r="L214" s="22">
        <v>30</v>
      </c>
      <c r="M214" s="22">
        <v>30</v>
      </c>
      <c r="N214" s="22">
        <v>30</v>
      </c>
      <c r="O214" s="22">
        <v>60</v>
      </c>
      <c r="P214" s="22">
        <v>60</v>
      </c>
      <c r="Q214" s="22">
        <v>60</v>
      </c>
      <c r="R214" s="22">
        <v>60</v>
      </c>
      <c r="S214" s="23">
        <v>30</v>
      </c>
      <c r="T214" s="23">
        <v>30</v>
      </c>
      <c r="U214" s="23">
        <v>30</v>
      </c>
      <c r="V214" s="23">
        <v>35</v>
      </c>
      <c r="W214" s="23">
        <v>40</v>
      </c>
      <c r="X214" s="23">
        <v>40</v>
      </c>
      <c r="Y214" s="23">
        <v>40</v>
      </c>
      <c r="Z214" s="23">
        <v>41</v>
      </c>
      <c r="AA214" s="23">
        <v>41</v>
      </c>
      <c r="AB214" s="23">
        <v>41</v>
      </c>
      <c r="AC214" s="23">
        <v>40</v>
      </c>
      <c r="AD214" s="23">
        <v>40</v>
      </c>
      <c r="AE214" s="23">
        <v>40</v>
      </c>
      <c r="AF214" s="23">
        <v>40</v>
      </c>
      <c r="AG214" s="22">
        <v>1410</v>
      </c>
      <c r="AH214" s="22">
        <v>1530</v>
      </c>
      <c r="AI214" s="22">
        <v>1740</v>
      </c>
      <c r="AJ214" s="22">
        <v>1820</v>
      </c>
      <c r="AK214" s="22">
        <v>1720</v>
      </c>
      <c r="AL214" s="22">
        <v>1440</v>
      </c>
      <c r="AM214" s="22">
        <v>1200</v>
      </c>
      <c r="AN214" s="22">
        <v>1230</v>
      </c>
      <c r="AO214" s="22">
        <v>1230</v>
      </c>
      <c r="AP214" s="22">
        <v>1230</v>
      </c>
      <c r="AQ214" s="22">
        <v>2400</v>
      </c>
      <c r="AR214" s="22">
        <v>2400</v>
      </c>
      <c r="AS214" s="22">
        <v>2400</v>
      </c>
      <c r="AT214" s="22">
        <v>2400</v>
      </c>
      <c r="AU214" s="22"/>
      <c r="AV214" s="22"/>
      <c r="AW214" s="22"/>
      <c r="AX214" s="22"/>
      <c r="AY214" s="22"/>
      <c r="AZ214" s="22"/>
      <c r="BA214" s="22"/>
      <c r="BB214" s="22"/>
      <c r="BC214" s="22"/>
      <c r="BD214" s="22"/>
      <c r="BE214" s="22"/>
      <c r="BF214" s="22"/>
      <c r="BG214" s="22"/>
      <c r="BH214" s="22"/>
    </row>
    <row r="215" spans="3:60" hidden="1">
      <c r="C215" s="21" t="s">
        <v>134</v>
      </c>
      <c r="D215" s="21" t="s">
        <v>116</v>
      </c>
      <c r="E215" s="22">
        <v>661</v>
      </c>
      <c r="F215" s="22">
        <v>766</v>
      </c>
      <c r="G215" s="22">
        <v>521</v>
      </c>
      <c r="H215" s="22">
        <v>467</v>
      </c>
      <c r="I215" s="22">
        <v>328</v>
      </c>
      <c r="J215" s="22">
        <v>314</v>
      </c>
      <c r="K215" s="22">
        <v>280</v>
      </c>
      <c r="L215" s="22">
        <v>290</v>
      </c>
      <c r="M215" s="22">
        <v>341</v>
      </c>
      <c r="N215" s="22">
        <v>341</v>
      </c>
      <c r="O215" s="22">
        <v>225</v>
      </c>
      <c r="P215" s="22">
        <v>225</v>
      </c>
      <c r="Q215" s="22">
        <v>225</v>
      </c>
      <c r="R215" s="22">
        <v>225</v>
      </c>
      <c r="S215" s="23"/>
      <c r="T215" s="23"/>
      <c r="U215" s="23"/>
      <c r="V215" s="23"/>
      <c r="W215" s="23"/>
      <c r="X215" s="23"/>
      <c r="Y215" s="23"/>
      <c r="Z215" s="23"/>
      <c r="AA215" s="23"/>
      <c r="AB215" s="23"/>
      <c r="AC215" s="23"/>
      <c r="AD215" s="23"/>
      <c r="AE215" s="23"/>
      <c r="AF215" s="23"/>
      <c r="AG215" s="22">
        <v>16524</v>
      </c>
      <c r="AH215" s="22">
        <v>20682</v>
      </c>
      <c r="AI215" s="22">
        <v>23966</v>
      </c>
      <c r="AJ215" s="22">
        <v>19614</v>
      </c>
      <c r="AK215" s="22">
        <v>13776</v>
      </c>
      <c r="AL215" s="22">
        <v>14130</v>
      </c>
      <c r="AM215" s="22">
        <v>14000</v>
      </c>
      <c r="AN215" s="22">
        <v>17400</v>
      </c>
      <c r="AO215" s="22">
        <v>23870</v>
      </c>
      <c r="AP215" s="22">
        <v>27280</v>
      </c>
      <c r="AQ215" s="22">
        <v>22750</v>
      </c>
      <c r="AR215" s="22">
        <v>22750</v>
      </c>
      <c r="AS215" s="22">
        <v>22750</v>
      </c>
      <c r="AT215" s="22">
        <v>22750</v>
      </c>
      <c r="AU215" s="22"/>
      <c r="AV215" s="22"/>
      <c r="AW215" s="22"/>
      <c r="AX215" s="22"/>
      <c r="AY215" s="22"/>
      <c r="AZ215" s="22"/>
      <c r="BA215" s="22"/>
      <c r="BB215" s="22"/>
      <c r="BC215" s="22"/>
      <c r="BD215" s="22"/>
      <c r="BE215" s="22"/>
      <c r="BF215" s="22"/>
      <c r="BG215" s="22"/>
      <c r="BH215" s="22"/>
    </row>
    <row r="216" spans="3:60" hidden="1">
      <c r="C216" s="21" t="s">
        <v>134</v>
      </c>
      <c r="D216" s="21" t="s">
        <v>117</v>
      </c>
      <c r="E216" s="22">
        <v>863</v>
      </c>
      <c r="F216" s="22">
        <v>941</v>
      </c>
      <c r="G216" s="22">
        <v>755</v>
      </c>
      <c r="H216" s="22">
        <v>677</v>
      </c>
      <c r="I216" s="22">
        <v>493</v>
      </c>
      <c r="J216" s="22">
        <v>454</v>
      </c>
      <c r="K216" s="22">
        <v>410</v>
      </c>
      <c r="L216" s="22">
        <v>440</v>
      </c>
      <c r="M216" s="22">
        <v>526</v>
      </c>
      <c r="N216" s="22">
        <v>526</v>
      </c>
      <c r="O216" s="22">
        <v>445</v>
      </c>
      <c r="P216" s="22">
        <v>460</v>
      </c>
      <c r="Q216" s="22">
        <v>460</v>
      </c>
      <c r="R216" s="22">
        <v>460</v>
      </c>
      <c r="S216" s="23"/>
      <c r="T216" s="23"/>
      <c r="U216" s="23"/>
      <c r="V216" s="23"/>
      <c r="W216" s="23"/>
      <c r="X216" s="23"/>
      <c r="Y216" s="23"/>
      <c r="Z216" s="23"/>
      <c r="AA216" s="23"/>
      <c r="AB216" s="23"/>
      <c r="AC216" s="23"/>
      <c r="AD216" s="23"/>
      <c r="AE216" s="23"/>
      <c r="AF216" s="23"/>
      <c r="AG216" s="22">
        <v>24134</v>
      </c>
      <c r="AH216" s="22">
        <v>27172</v>
      </c>
      <c r="AI216" s="22">
        <v>32746</v>
      </c>
      <c r="AJ216" s="22">
        <v>27754</v>
      </c>
      <c r="AK216" s="22">
        <v>20376</v>
      </c>
      <c r="AL216" s="22">
        <v>20770</v>
      </c>
      <c r="AM216" s="22">
        <v>20200</v>
      </c>
      <c r="AN216" s="22">
        <v>28230</v>
      </c>
      <c r="AO216" s="22">
        <v>38275</v>
      </c>
      <c r="AP216" s="22">
        <v>42305</v>
      </c>
      <c r="AQ216" s="22">
        <v>39550</v>
      </c>
      <c r="AR216" s="22">
        <v>40900</v>
      </c>
      <c r="AS216" s="22">
        <v>40900</v>
      </c>
      <c r="AT216" s="22">
        <v>40900</v>
      </c>
      <c r="AU216" s="22"/>
      <c r="AV216" s="22"/>
      <c r="AW216" s="22"/>
      <c r="AX216" s="22"/>
      <c r="AY216" s="22"/>
      <c r="AZ216" s="22"/>
      <c r="BA216" s="22"/>
      <c r="BB216" s="22"/>
      <c r="BC216" s="22"/>
      <c r="BD216" s="22"/>
      <c r="BE216" s="22"/>
      <c r="BF216" s="22"/>
      <c r="BG216" s="22"/>
      <c r="BH216" s="22"/>
    </row>
    <row r="217" spans="3:60" hidden="1">
      <c r="C217" s="21" t="s">
        <v>134</v>
      </c>
      <c r="D217" s="21" t="s">
        <v>118</v>
      </c>
      <c r="E217" s="22">
        <v>863</v>
      </c>
      <c r="F217" s="22">
        <v>941</v>
      </c>
      <c r="G217" s="22">
        <v>755</v>
      </c>
      <c r="H217" s="22">
        <v>677</v>
      </c>
      <c r="I217" s="22">
        <v>493</v>
      </c>
      <c r="J217" s="22">
        <v>454</v>
      </c>
      <c r="K217" s="22">
        <v>410</v>
      </c>
      <c r="L217" s="22">
        <v>440</v>
      </c>
      <c r="M217" s="22">
        <v>526</v>
      </c>
      <c r="N217" s="22">
        <v>526</v>
      </c>
      <c r="O217" s="22">
        <v>445</v>
      </c>
      <c r="P217" s="22">
        <v>460</v>
      </c>
      <c r="Q217" s="22">
        <v>460</v>
      </c>
      <c r="R217" s="22">
        <v>460</v>
      </c>
      <c r="S217" s="23"/>
      <c r="T217" s="23"/>
      <c r="U217" s="23"/>
      <c r="V217" s="23"/>
      <c r="W217" s="23"/>
      <c r="X217" s="23"/>
      <c r="Y217" s="23"/>
      <c r="Z217" s="23"/>
      <c r="AA217" s="23"/>
      <c r="AB217" s="23"/>
      <c r="AC217" s="23"/>
      <c r="AD217" s="23"/>
      <c r="AE217" s="23"/>
      <c r="AF217" s="23"/>
      <c r="AG217" s="22">
        <v>24134</v>
      </c>
      <c r="AH217" s="22">
        <v>27172</v>
      </c>
      <c r="AI217" s="22">
        <v>32746</v>
      </c>
      <c r="AJ217" s="22">
        <v>27754</v>
      </c>
      <c r="AK217" s="22">
        <v>20376</v>
      </c>
      <c r="AL217" s="22">
        <v>20770</v>
      </c>
      <c r="AM217" s="22">
        <v>20200</v>
      </c>
      <c r="AN217" s="22">
        <v>28230</v>
      </c>
      <c r="AO217" s="22">
        <v>38275</v>
      </c>
      <c r="AP217" s="22">
        <v>42305</v>
      </c>
      <c r="AQ217" s="22">
        <v>39550</v>
      </c>
      <c r="AR217" s="22">
        <v>40900</v>
      </c>
      <c r="AS217" s="22">
        <v>40900</v>
      </c>
      <c r="AT217" s="22">
        <v>40900</v>
      </c>
      <c r="AU217" s="22"/>
      <c r="AV217" s="22"/>
      <c r="AW217" s="22"/>
      <c r="AX217" s="22"/>
      <c r="AY217" s="22"/>
      <c r="AZ217" s="22"/>
      <c r="BA217" s="22"/>
      <c r="BB217" s="22"/>
      <c r="BC217" s="22"/>
      <c r="BD217" s="22"/>
      <c r="BE217" s="22"/>
      <c r="BF217" s="22"/>
      <c r="BG217" s="22"/>
      <c r="BH217" s="22"/>
    </row>
    <row r="218" spans="3:60" hidden="1">
      <c r="C218" s="21" t="s">
        <v>135</v>
      </c>
      <c r="D218" s="21" t="s">
        <v>107</v>
      </c>
      <c r="E218" s="22">
        <v>0</v>
      </c>
      <c r="F218" s="22">
        <v>0</v>
      </c>
      <c r="G218" s="22">
        <v>0</v>
      </c>
      <c r="H218" s="22">
        <v>0</v>
      </c>
      <c r="I218" s="22">
        <v>0</v>
      </c>
      <c r="J218" s="22">
        <v>0</v>
      </c>
      <c r="K218" s="22">
        <v>0</v>
      </c>
      <c r="L218" s="22">
        <v>0</v>
      </c>
      <c r="M218" s="22">
        <v>0</v>
      </c>
      <c r="N218" s="22">
        <v>0</v>
      </c>
      <c r="O218" s="22">
        <v>0</v>
      </c>
      <c r="P218" s="22">
        <v>0</v>
      </c>
      <c r="Q218" s="22">
        <v>0</v>
      </c>
      <c r="R218" s="22">
        <v>0</v>
      </c>
      <c r="S218" s="23"/>
      <c r="T218" s="23"/>
      <c r="U218" s="23"/>
      <c r="V218" s="23"/>
      <c r="W218" s="23"/>
      <c r="X218" s="23"/>
      <c r="Y218" s="23"/>
      <c r="Z218" s="23"/>
      <c r="AA218" s="23"/>
      <c r="AB218" s="23"/>
      <c r="AC218" s="23"/>
      <c r="AD218" s="23"/>
      <c r="AE218" s="23"/>
      <c r="AF218" s="23"/>
      <c r="AG218" s="22">
        <v>0</v>
      </c>
      <c r="AH218" s="22">
        <v>0</v>
      </c>
      <c r="AI218" s="22">
        <v>0</v>
      </c>
      <c r="AJ218" s="22">
        <v>0</v>
      </c>
      <c r="AK218" s="22">
        <v>0</v>
      </c>
      <c r="AL218" s="22">
        <v>0</v>
      </c>
      <c r="AM218" s="22">
        <v>0</v>
      </c>
      <c r="AN218" s="22">
        <v>0</v>
      </c>
      <c r="AO218" s="22">
        <v>0</v>
      </c>
      <c r="AP218" s="22">
        <v>0</v>
      </c>
      <c r="AQ218" s="22">
        <v>0</v>
      </c>
      <c r="AR218" s="22">
        <v>0</v>
      </c>
      <c r="AS218" s="22">
        <v>0</v>
      </c>
      <c r="AT218" s="22">
        <v>0</v>
      </c>
      <c r="AU218" s="22"/>
      <c r="AV218" s="22"/>
      <c r="AW218" s="22"/>
      <c r="AX218" s="22"/>
      <c r="AY218" s="22"/>
      <c r="AZ218" s="22"/>
      <c r="BA218" s="22"/>
      <c r="BB218" s="22"/>
      <c r="BC218" s="22"/>
      <c r="BD218" s="22"/>
      <c r="BE218" s="22"/>
      <c r="BF218" s="22"/>
      <c r="BG218" s="22"/>
      <c r="BH218" s="22"/>
    </row>
    <row r="219" spans="3:60" hidden="1">
      <c r="C219" s="21" t="s">
        <v>135</v>
      </c>
      <c r="D219" s="21" t="s">
        <v>108</v>
      </c>
      <c r="E219" s="22">
        <v>0</v>
      </c>
      <c r="F219" s="22">
        <v>0</v>
      </c>
      <c r="G219" s="22">
        <v>0</v>
      </c>
      <c r="H219" s="22">
        <v>0</v>
      </c>
      <c r="I219" s="22">
        <v>0</v>
      </c>
      <c r="J219" s="22">
        <v>0</v>
      </c>
      <c r="K219" s="22">
        <v>0</v>
      </c>
      <c r="L219" s="22">
        <v>0</v>
      </c>
      <c r="M219" s="22">
        <v>0</v>
      </c>
      <c r="N219" s="22">
        <v>0</v>
      </c>
      <c r="O219" s="22">
        <v>0</v>
      </c>
      <c r="P219" s="22">
        <v>0</v>
      </c>
      <c r="Q219" s="22">
        <v>0</v>
      </c>
      <c r="R219" s="22">
        <v>0</v>
      </c>
      <c r="S219" s="23"/>
      <c r="T219" s="23"/>
      <c r="U219" s="23"/>
      <c r="V219" s="23"/>
      <c r="W219" s="23"/>
      <c r="X219" s="23"/>
      <c r="Y219" s="23"/>
      <c r="Z219" s="23"/>
      <c r="AA219" s="23"/>
      <c r="AB219" s="23"/>
      <c r="AC219" s="23"/>
      <c r="AD219" s="23"/>
      <c r="AE219" s="23"/>
      <c r="AF219" s="23"/>
      <c r="AG219" s="22">
        <v>0</v>
      </c>
      <c r="AH219" s="22">
        <v>0</v>
      </c>
      <c r="AI219" s="22">
        <v>0</v>
      </c>
      <c r="AJ219" s="22">
        <v>0</v>
      </c>
      <c r="AK219" s="22">
        <v>0</v>
      </c>
      <c r="AL219" s="22">
        <v>0</v>
      </c>
      <c r="AM219" s="22">
        <v>0</v>
      </c>
      <c r="AN219" s="22">
        <v>0</v>
      </c>
      <c r="AO219" s="22">
        <v>0</v>
      </c>
      <c r="AP219" s="22">
        <v>0</v>
      </c>
      <c r="AQ219" s="22">
        <v>0</v>
      </c>
      <c r="AR219" s="22">
        <v>0</v>
      </c>
      <c r="AS219" s="22">
        <v>0</v>
      </c>
      <c r="AT219" s="22">
        <v>0</v>
      </c>
      <c r="AU219" s="22"/>
      <c r="AV219" s="22"/>
      <c r="AW219" s="22"/>
      <c r="AX219" s="22"/>
      <c r="AY219" s="22"/>
      <c r="AZ219" s="22"/>
      <c r="BA219" s="22"/>
      <c r="BB219" s="22"/>
      <c r="BC219" s="22"/>
      <c r="BD219" s="22"/>
      <c r="BE219" s="22"/>
      <c r="BF219" s="22"/>
      <c r="BG219" s="22"/>
      <c r="BH219" s="22"/>
    </row>
    <row r="220" spans="3:60" hidden="1">
      <c r="C220" s="21" t="s">
        <v>135</v>
      </c>
      <c r="D220" s="21" t="s">
        <v>109</v>
      </c>
      <c r="E220" s="22">
        <v>0</v>
      </c>
      <c r="F220" s="22">
        <v>0</v>
      </c>
      <c r="G220" s="22">
        <v>0</v>
      </c>
      <c r="H220" s="22">
        <v>0</v>
      </c>
      <c r="I220" s="22">
        <v>0</v>
      </c>
      <c r="J220" s="22">
        <v>0</v>
      </c>
      <c r="K220" s="22">
        <v>0</v>
      </c>
      <c r="L220" s="22">
        <v>0</v>
      </c>
      <c r="M220" s="22">
        <v>0</v>
      </c>
      <c r="N220" s="22">
        <v>0</v>
      </c>
      <c r="O220" s="22">
        <v>0</v>
      </c>
      <c r="P220" s="22">
        <v>0</v>
      </c>
      <c r="Q220" s="22">
        <v>0</v>
      </c>
      <c r="R220" s="22">
        <v>0</v>
      </c>
      <c r="S220" s="23"/>
      <c r="T220" s="23"/>
      <c r="U220" s="23"/>
      <c r="V220" s="23"/>
      <c r="W220" s="23"/>
      <c r="X220" s="23"/>
      <c r="Y220" s="23"/>
      <c r="Z220" s="23"/>
      <c r="AA220" s="23"/>
      <c r="AB220" s="23"/>
      <c r="AC220" s="23"/>
      <c r="AD220" s="23"/>
      <c r="AE220" s="23"/>
      <c r="AF220" s="23"/>
      <c r="AG220" s="22">
        <v>0</v>
      </c>
      <c r="AH220" s="22">
        <v>0</v>
      </c>
      <c r="AI220" s="22">
        <v>0</v>
      </c>
      <c r="AJ220" s="22">
        <v>0</v>
      </c>
      <c r="AK220" s="22">
        <v>0</v>
      </c>
      <c r="AL220" s="22">
        <v>0</v>
      </c>
      <c r="AM220" s="22">
        <v>0</v>
      </c>
      <c r="AN220" s="22">
        <v>0</v>
      </c>
      <c r="AO220" s="22">
        <v>0</v>
      </c>
      <c r="AP220" s="22">
        <v>0</v>
      </c>
      <c r="AQ220" s="22">
        <v>0</v>
      </c>
      <c r="AR220" s="22">
        <v>0</v>
      </c>
      <c r="AS220" s="22">
        <v>0</v>
      </c>
      <c r="AT220" s="22">
        <v>0</v>
      </c>
      <c r="AU220" s="22"/>
      <c r="AV220" s="22"/>
      <c r="AW220" s="22"/>
      <c r="AX220" s="22"/>
      <c r="AY220" s="22"/>
      <c r="AZ220" s="22"/>
      <c r="BA220" s="22"/>
      <c r="BB220" s="22"/>
      <c r="BC220" s="22"/>
      <c r="BD220" s="22"/>
      <c r="BE220" s="22"/>
      <c r="BF220" s="22"/>
      <c r="BG220" s="22"/>
      <c r="BH220" s="22"/>
    </row>
    <row r="221" spans="3:60" hidden="1">
      <c r="C221" s="21" t="s">
        <v>135</v>
      </c>
      <c r="D221" s="21" t="s">
        <v>110</v>
      </c>
      <c r="E221" s="22">
        <v>0</v>
      </c>
      <c r="F221" s="22">
        <v>0</v>
      </c>
      <c r="G221" s="22">
        <v>0</v>
      </c>
      <c r="H221" s="22">
        <v>0</v>
      </c>
      <c r="I221" s="22">
        <v>0</v>
      </c>
      <c r="J221" s="22">
        <v>0</v>
      </c>
      <c r="K221" s="22">
        <v>0</v>
      </c>
      <c r="L221" s="22">
        <v>0</v>
      </c>
      <c r="M221" s="22">
        <v>0</v>
      </c>
      <c r="N221" s="22">
        <v>0</v>
      </c>
      <c r="O221" s="22">
        <v>0</v>
      </c>
      <c r="P221" s="22">
        <v>0</v>
      </c>
      <c r="Q221" s="22">
        <v>0</v>
      </c>
      <c r="R221" s="22">
        <v>0</v>
      </c>
      <c r="S221" s="23"/>
      <c r="T221" s="23"/>
      <c r="U221" s="23"/>
      <c r="V221" s="23"/>
      <c r="W221" s="23"/>
      <c r="X221" s="23"/>
      <c r="Y221" s="23"/>
      <c r="Z221" s="23"/>
      <c r="AA221" s="23"/>
      <c r="AB221" s="23"/>
      <c r="AC221" s="23"/>
      <c r="AD221" s="23"/>
      <c r="AE221" s="23"/>
      <c r="AF221" s="23"/>
      <c r="AG221" s="22">
        <v>0</v>
      </c>
      <c r="AH221" s="22">
        <v>0</v>
      </c>
      <c r="AI221" s="22">
        <v>0</v>
      </c>
      <c r="AJ221" s="22">
        <v>0</v>
      </c>
      <c r="AK221" s="22">
        <v>0</v>
      </c>
      <c r="AL221" s="22">
        <v>0</v>
      </c>
      <c r="AM221" s="22">
        <v>0</v>
      </c>
      <c r="AN221" s="22">
        <v>0</v>
      </c>
      <c r="AO221" s="22">
        <v>0</v>
      </c>
      <c r="AP221" s="22">
        <v>0</v>
      </c>
      <c r="AQ221" s="22">
        <v>0</v>
      </c>
      <c r="AR221" s="22">
        <v>0</v>
      </c>
      <c r="AS221" s="22">
        <v>0</v>
      </c>
      <c r="AT221" s="22">
        <v>0</v>
      </c>
      <c r="AU221" s="22"/>
      <c r="AV221" s="22"/>
      <c r="AW221" s="22"/>
      <c r="AX221" s="22"/>
      <c r="AY221" s="22"/>
      <c r="AZ221" s="22"/>
      <c r="BA221" s="22"/>
      <c r="BB221" s="22"/>
      <c r="BC221" s="22"/>
      <c r="BD221" s="22"/>
      <c r="BE221" s="22"/>
      <c r="BF221" s="22"/>
      <c r="BG221" s="22"/>
      <c r="BH221" s="22"/>
    </row>
    <row r="222" spans="3:60" hidden="1">
      <c r="C222" s="21" t="s">
        <v>135</v>
      </c>
      <c r="D222" s="21" t="s">
        <v>111</v>
      </c>
      <c r="E222" s="22">
        <v>0</v>
      </c>
      <c r="F222" s="22">
        <v>0</v>
      </c>
      <c r="G222" s="22">
        <v>0</v>
      </c>
      <c r="H222" s="22">
        <v>0</v>
      </c>
      <c r="I222" s="22">
        <v>0</v>
      </c>
      <c r="J222" s="22">
        <v>0</v>
      </c>
      <c r="K222" s="22">
        <v>0</v>
      </c>
      <c r="L222" s="22">
        <v>0</v>
      </c>
      <c r="M222" s="22">
        <v>0</v>
      </c>
      <c r="N222" s="22">
        <v>0</v>
      </c>
      <c r="O222" s="22">
        <v>0</v>
      </c>
      <c r="P222" s="22">
        <v>0</v>
      </c>
      <c r="Q222" s="22">
        <v>0</v>
      </c>
      <c r="R222" s="22">
        <v>0</v>
      </c>
      <c r="S222" s="23"/>
      <c r="T222" s="23"/>
      <c r="U222" s="23"/>
      <c r="V222" s="23"/>
      <c r="W222" s="23"/>
      <c r="X222" s="23"/>
      <c r="Y222" s="23"/>
      <c r="Z222" s="23"/>
      <c r="AA222" s="23"/>
      <c r="AB222" s="23"/>
      <c r="AC222" s="23"/>
      <c r="AD222" s="23"/>
      <c r="AE222" s="23"/>
      <c r="AF222" s="23"/>
      <c r="AG222" s="22">
        <v>0</v>
      </c>
      <c r="AH222" s="22">
        <v>0</v>
      </c>
      <c r="AI222" s="22">
        <v>0</v>
      </c>
      <c r="AJ222" s="22">
        <v>0</v>
      </c>
      <c r="AK222" s="22">
        <v>0</v>
      </c>
      <c r="AL222" s="22">
        <v>0</v>
      </c>
      <c r="AM222" s="22">
        <v>0</v>
      </c>
      <c r="AN222" s="22">
        <v>0</v>
      </c>
      <c r="AO222" s="22">
        <v>0</v>
      </c>
      <c r="AP222" s="22">
        <v>0</v>
      </c>
      <c r="AQ222" s="22">
        <v>0</v>
      </c>
      <c r="AR222" s="22">
        <v>0</v>
      </c>
      <c r="AS222" s="22">
        <v>0</v>
      </c>
      <c r="AT222" s="22">
        <v>0</v>
      </c>
      <c r="AU222" s="22"/>
      <c r="AV222" s="22"/>
      <c r="AW222" s="22"/>
      <c r="AX222" s="22"/>
      <c r="AY222" s="22"/>
      <c r="AZ222" s="22"/>
      <c r="BA222" s="22"/>
      <c r="BB222" s="22"/>
      <c r="BC222" s="22"/>
      <c r="BD222" s="22"/>
      <c r="BE222" s="22"/>
      <c r="BF222" s="22"/>
      <c r="BG222" s="22"/>
      <c r="BH222" s="22"/>
    </row>
    <row r="223" spans="3:60" hidden="1">
      <c r="C223" s="21" t="s">
        <v>135</v>
      </c>
      <c r="D223" s="21" t="s">
        <v>112</v>
      </c>
      <c r="E223" s="22">
        <v>0</v>
      </c>
      <c r="F223" s="22">
        <v>0</v>
      </c>
      <c r="G223" s="22">
        <v>0</v>
      </c>
      <c r="H223" s="22">
        <v>0</v>
      </c>
      <c r="I223" s="22">
        <v>0</v>
      </c>
      <c r="J223" s="22">
        <v>0</v>
      </c>
      <c r="K223" s="22">
        <v>0</v>
      </c>
      <c r="L223" s="22">
        <v>0</v>
      </c>
      <c r="M223" s="22">
        <v>0</v>
      </c>
      <c r="N223" s="22">
        <v>0</v>
      </c>
      <c r="O223" s="22">
        <v>0</v>
      </c>
      <c r="P223" s="22">
        <v>0</v>
      </c>
      <c r="Q223" s="22">
        <v>0</v>
      </c>
      <c r="R223" s="22">
        <v>0</v>
      </c>
      <c r="S223" s="23"/>
      <c r="T223" s="23"/>
      <c r="U223" s="23"/>
      <c r="V223" s="23"/>
      <c r="W223" s="23"/>
      <c r="X223" s="23"/>
      <c r="Y223" s="23"/>
      <c r="Z223" s="23"/>
      <c r="AA223" s="23"/>
      <c r="AB223" s="23"/>
      <c r="AC223" s="23"/>
      <c r="AD223" s="23"/>
      <c r="AE223" s="23"/>
      <c r="AF223" s="23"/>
      <c r="AG223" s="22">
        <v>0</v>
      </c>
      <c r="AH223" s="22">
        <v>0</v>
      </c>
      <c r="AI223" s="22">
        <v>0</v>
      </c>
      <c r="AJ223" s="22">
        <v>0</v>
      </c>
      <c r="AK223" s="22">
        <v>0</v>
      </c>
      <c r="AL223" s="22">
        <v>0</v>
      </c>
      <c r="AM223" s="22">
        <v>0</v>
      </c>
      <c r="AN223" s="22">
        <v>0</v>
      </c>
      <c r="AO223" s="22">
        <v>0</v>
      </c>
      <c r="AP223" s="22">
        <v>0</v>
      </c>
      <c r="AQ223" s="22">
        <v>0</v>
      </c>
      <c r="AR223" s="22">
        <v>0</v>
      </c>
      <c r="AS223" s="22">
        <v>0</v>
      </c>
      <c r="AT223" s="22">
        <v>0</v>
      </c>
      <c r="AU223" s="22"/>
      <c r="AV223" s="22"/>
      <c r="AW223" s="22"/>
      <c r="AX223" s="22"/>
      <c r="AY223" s="22"/>
      <c r="AZ223" s="22"/>
      <c r="BA223" s="22"/>
      <c r="BB223" s="22"/>
      <c r="BC223" s="22"/>
      <c r="BD223" s="22"/>
      <c r="BE223" s="22"/>
      <c r="BF223" s="22"/>
      <c r="BG223" s="22"/>
      <c r="BH223" s="22"/>
    </row>
    <row r="224" spans="3:60" hidden="1">
      <c r="C224" s="21" t="s">
        <v>135</v>
      </c>
      <c r="D224" s="21" t="s">
        <v>113</v>
      </c>
      <c r="E224" s="22">
        <v>0</v>
      </c>
      <c r="F224" s="22">
        <v>0</v>
      </c>
      <c r="G224" s="22">
        <v>0</v>
      </c>
      <c r="H224" s="22">
        <v>0</v>
      </c>
      <c r="I224" s="22">
        <v>0</v>
      </c>
      <c r="J224" s="22">
        <v>0</v>
      </c>
      <c r="K224" s="22">
        <v>0</v>
      </c>
      <c r="L224" s="22">
        <v>0</v>
      </c>
      <c r="M224" s="22">
        <v>0</v>
      </c>
      <c r="N224" s="22">
        <v>0</v>
      </c>
      <c r="O224" s="22">
        <v>0</v>
      </c>
      <c r="P224" s="22">
        <v>0</v>
      </c>
      <c r="Q224" s="22">
        <v>0</v>
      </c>
      <c r="R224" s="22">
        <v>0</v>
      </c>
      <c r="S224" s="23"/>
      <c r="T224" s="23"/>
      <c r="U224" s="23"/>
      <c r="V224" s="23"/>
      <c r="W224" s="23"/>
      <c r="X224" s="23"/>
      <c r="Y224" s="23"/>
      <c r="Z224" s="23"/>
      <c r="AA224" s="23"/>
      <c r="AB224" s="23"/>
      <c r="AC224" s="23"/>
      <c r="AD224" s="23"/>
      <c r="AE224" s="23"/>
      <c r="AF224" s="23"/>
      <c r="AG224" s="22">
        <v>0</v>
      </c>
      <c r="AH224" s="22">
        <v>0</v>
      </c>
      <c r="AI224" s="22">
        <v>0</v>
      </c>
      <c r="AJ224" s="22">
        <v>0</v>
      </c>
      <c r="AK224" s="22">
        <v>0</v>
      </c>
      <c r="AL224" s="22">
        <v>0</v>
      </c>
      <c r="AM224" s="22">
        <v>0</v>
      </c>
      <c r="AN224" s="22">
        <v>0</v>
      </c>
      <c r="AO224" s="22">
        <v>0</v>
      </c>
      <c r="AP224" s="22">
        <v>0</v>
      </c>
      <c r="AQ224" s="22">
        <v>0</v>
      </c>
      <c r="AR224" s="22">
        <v>0</v>
      </c>
      <c r="AS224" s="22">
        <v>0</v>
      </c>
      <c r="AT224" s="22">
        <v>0</v>
      </c>
      <c r="AU224" s="22"/>
      <c r="AV224" s="22"/>
      <c r="AW224" s="22"/>
      <c r="AX224" s="22"/>
      <c r="AY224" s="22"/>
      <c r="AZ224" s="22"/>
      <c r="BA224" s="22"/>
      <c r="BB224" s="22"/>
      <c r="BC224" s="22"/>
      <c r="BD224" s="22"/>
      <c r="BE224" s="22"/>
      <c r="BF224" s="22"/>
      <c r="BG224" s="22"/>
      <c r="BH224" s="22"/>
    </row>
    <row r="225" spans="3:60" hidden="1">
      <c r="C225" s="21" t="s">
        <v>135</v>
      </c>
      <c r="D225" s="21" t="s">
        <v>114</v>
      </c>
      <c r="E225" s="22">
        <v>227</v>
      </c>
      <c r="F225" s="22">
        <v>241</v>
      </c>
      <c r="G225" s="22">
        <v>282</v>
      </c>
      <c r="H225" s="22">
        <v>272</v>
      </c>
      <c r="I225" s="22">
        <v>273</v>
      </c>
      <c r="J225" s="22">
        <v>554</v>
      </c>
      <c r="K225" s="22">
        <v>425</v>
      </c>
      <c r="L225" s="22">
        <v>456</v>
      </c>
      <c r="M225" s="22">
        <v>426</v>
      </c>
      <c r="N225" s="22">
        <v>437</v>
      </c>
      <c r="O225" s="22">
        <v>508</v>
      </c>
      <c r="P225" s="22">
        <v>508</v>
      </c>
      <c r="Q225" s="22">
        <v>500</v>
      </c>
      <c r="R225" s="22">
        <v>500</v>
      </c>
      <c r="S225" s="23">
        <v>73</v>
      </c>
      <c r="T225" s="23">
        <v>73</v>
      </c>
      <c r="U225" s="23">
        <v>73</v>
      </c>
      <c r="V225" s="23">
        <v>73</v>
      </c>
      <c r="W225" s="23">
        <v>73</v>
      </c>
      <c r="X225" s="23">
        <v>70</v>
      </c>
      <c r="Y225" s="23">
        <v>62.5</v>
      </c>
      <c r="Z225" s="23">
        <v>62.5</v>
      </c>
      <c r="AA225" s="23">
        <v>64</v>
      </c>
      <c r="AB225" s="23">
        <v>61.54</v>
      </c>
      <c r="AC225" s="23">
        <v>59.06</v>
      </c>
      <c r="AD225" s="23">
        <v>59.06</v>
      </c>
      <c r="AE225" s="23">
        <v>54</v>
      </c>
      <c r="AF225" s="23">
        <v>50</v>
      </c>
      <c r="AG225" s="22">
        <v>16571</v>
      </c>
      <c r="AH225" s="22">
        <v>17593</v>
      </c>
      <c r="AI225" s="22">
        <v>20586</v>
      </c>
      <c r="AJ225" s="22">
        <v>19856</v>
      </c>
      <c r="AK225" s="22">
        <v>19929</v>
      </c>
      <c r="AL225" s="22">
        <v>38780</v>
      </c>
      <c r="AM225" s="22">
        <v>26562</v>
      </c>
      <c r="AN225" s="22">
        <v>28500</v>
      </c>
      <c r="AO225" s="22">
        <v>27264</v>
      </c>
      <c r="AP225" s="22">
        <v>26892</v>
      </c>
      <c r="AQ225" s="22">
        <v>30000</v>
      </c>
      <c r="AR225" s="22">
        <v>30000</v>
      </c>
      <c r="AS225" s="22">
        <v>27000</v>
      </c>
      <c r="AT225" s="22">
        <v>25000</v>
      </c>
      <c r="AU225" s="22"/>
      <c r="AV225" s="22"/>
      <c r="AW225" s="22"/>
      <c r="AX225" s="22"/>
      <c r="AY225" s="22"/>
      <c r="AZ225" s="22"/>
      <c r="BA225" s="22"/>
      <c r="BB225" s="22"/>
      <c r="BC225" s="22"/>
      <c r="BD225" s="22"/>
      <c r="BE225" s="22"/>
      <c r="BF225" s="22"/>
      <c r="BG225" s="22"/>
      <c r="BH225" s="22"/>
    </row>
    <row r="226" spans="3:60" hidden="1">
      <c r="C226" s="21" t="s">
        <v>135</v>
      </c>
      <c r="D226" s="21" t="s">
        <v>115</v>
      </c>
      <c r="E226" s="22">
        <v>4089</v>
      </c>
      <c r="F226" s="22">
        <v>4050</v>
      </c>
      <c r="G226" s="22">
        <v>4400</v>
      </c>
      <c r="H226" s="22">
        <v>4550</v>
      </c>
      <c r="I226" s="22">
        <v>4570</v>
      </c>
      <c r="J226" s="22">
        <v>4300</v>
      </c>
      <c r="K226" s="22">
        <v>3650</v>
      </c>
      <c r="L226" s="22">
        <v>3370</v>
      </c>
      <c r="M226" s="22">
        <v>3300</v>
      </c>
      <c r="N226" s="22">
        <v>3000</v>
      </c>
      <c r="O226" s="22">
        <v>3000</v>
      </c>
      <c r="P226" s="22">
        <v>3000</v>
      </c>
      <c r="Q226" s="22">
        <v>3200</v>
      </c>
      <c r="R226" s="22">
        <v>3300</v>
      </c>
      <c r="S226" s="23">
        <v>52</v>
      </c>
      <c r="T226" s="23">
        <v>52</v>
      </c>
      <c r="U226" s="23">
        <v>52</v>
      </c>
      <c r="V226" s="23">
        <v>52</v>
      </c>
      <c r="W226" s="23">
        <v>52</v>
      </c>
      <c r="X226" s="23">
        <v>55</v>
      </c>
      <c r="Y226" s="23">
        <v>52</v>
      </c>
      <c r="Z226" s="23">
        <v>50</v>
      </c>
      <c r="AA226" s="23">
        <v>49.18</v>
      </c>
      <c r="AB226" s="23">
        <v>48.78</v>
      </c>
      <c r="AC226" s="23">
        <v>60</v>
      </c>
      <c r="AD226" s="23">
        <v>60</v>
      </c>
      <c r="AE226" s="23">
        <v>50</v>
      </c>
      <c r="AF226" s="23">
        <v>40</v>
      </c>
      <c r="AG226" s="22">
        <v>212628</v>
      </c>
      <c r="AH226" s="22">
        <v>210600</v>
      </c>
      <c r="AI226" s="22">
        <v>228800</v>
      </c>
      <c r="AJ226" s="22">
        <v>236600</v>
      </c>
      <c r="AK226" s="22">
        <v>237640</v>
      </c>
      <c r="AL226" s="22">
        <v>236500</v>
      </c>
      <c r="AM226" s="22">
        <v>189800</v>
      </c>
      <c r="AN226" s="22">
        <v>168500</v>
      </c>
      <c r="AO226" s="22">
        <v>162295</v>
      </c>
      <c r="AP226" s="22">
        <v>146341</v>
      </c>
      <c r="AQ226" s="22">
        <v>180000</v>
      </c>
      <c r="AR226" s="22">
        <v>180000</v>
      </c>
      <c r="AS226" s="22">
        <v>160000</v>
      </c>
      <c r="AT226" s="22">
        <v>132000</v>
      </c>
      <c r="AU226" s="22"/>
      <c r="AV226" s="22"/>
      <c r="AW226" s="22"/>
      <c r="AX226" s="22"/>
      <c r="AY226" s="22"/>
      <c r="AZ226" s="22"/>
      <c r="BA226" s="22"/>
      <c r="BB226" s="22"/>
      <c r="BC226" s="22"/>
      <c r="BD226" s="22"/>
      <c r="BE226" s="22"/>
      <c r="BF226" s="22"/>
      <c r="BG226" s="22"/>
      <c r="BH226" s="22"/>
    </row>
    <row r="227" spans="3:60" hidden="1">
      <c r="C227" s="21" t="s">
        <v>135</v>
      </c>
      <c r="D227" s="21" t="s">
        <v>116</v>
      </c>
      <c r="E227" s="22">
        <v>774</v>
      </c>
      <c r="F227" s="22">
        <v>985</v>
      </c>
      <c r="G227" s="22">
        <v>870</v>
      </c>
      <c r="H227" s="22">
        <v>456</v>
      </c>
      <c r="I227" s="22">
        <v>491</v>
      </c>
      <c r="J227" s="22">
        <v>426</v>
      </c>
      <c r="K227" s="22">
        <v>211</v>
      </c>
      <c r="L227" s="22">
        <v>236</v>
      </c>
      <c r="M227" s="22">
        <v>382</v>
      </c>
      <c r="N227" s="22">
        <v>387</v>
      </c>
      <c r="O227" s="22">
        <v>452</v>
      </c>
      <c r="P227" s="22">
        <v>452</v>
      </c>
      <c r="Q227" s="22">
        <v>450</v>
      </c>
      <c r="R227" s="22">
        <v>450</v>
      </c>
      <c r="S227" s="23"/>
      <c r="T227" s="23"/>
      <c r="U227" s="23"/>
      <c r="V227" s="23"/>
      <c r="W227" s="23"/>
      <c r="X227" s="23"/>
      <c r="Y227" s="23"/>
      <c r="Z227" s="23"/>
      <c r="AA227" s="23"/>
      <c r="AB227" s="23"/>
      <c r="AC227" s="23"/>
      <c r="AD227" s="23"/>
      <c r="AE227" s="23"/>
      <c r="AF227" s="23"/>
      <c r="AG227" s="22">
        <v>64250</v>
      </c>
      <c r="AH227" s="22">
        <v>94560</v>
      </c>
      <c r="AI227" s="22">
        <v>58000</v>
      </c>
      <c r="AJ227" s="22">
        <v>43320</v>
      </c>
      <c r="AK227" s="22">
        <v>46645</v>
      </c>
      <c r="AL227" s="22">
        <v>29820</v>
      </c>
      <c r="AM227" s="22">
        <v>14770</v>
      </c>
      <c r="AN227" s="22">
        <v>16520</v>
      </c>
      <c r="AO227" s="22">
        <v>18336</v>
      </c>
      <c r="AP227" s="22">
        <v>17862</v>
      </c>
      <c r="AQ227" s="22">
        <v>20000</v>
      </c>
      <c r="AR227" s="22">
        <v>20000</v>
      </c>
      <c r="AS227" s="22">
        <v>18000</v>
      </c>
      <c r="AT227" s="22">
        <v>16000</v>
      </c>
      <c r="AU227" s="22"/>
      <c r="AV227" s="22"/>
      <c r="AW227" s="22"/>
      <c r="AX227" s="22"/>
      <c r="AY227" s="22"/>
      <c r="AZ227" s="22"/>
      <c r="BA227" s="22"/>
      <c r="BB227" s="22"/>
      <c r="BC227" s="22"/>
      <c r="BD227" s="22"/>
      <c r="BE227" s="22"/>
      <c r="BF227" s="22"/>
      <c r="BG227" s="22"/>
      <c r="BH227" s="22"/>
    </row>
    <row r="228" spans="3:60" hidden="1">
      <c r="C228" s="21" t="s">
        <v>135</v>
      </c>
      <c r="D228" s="21" t="s">
        <v>117</v>
      </c>
      <c r="E228" s="22">
        <v>5090</v>
      </c>
      <c r="F228" s="22">
        <v>5276</v>
      </c>
      <c r="G228" s="22">
        <v>5552</v>
      </c>
      <c r="H228" s="22">
        <v>5278</v>
      </c>
      <c r="I228" s="22">
        <v>5334</v>
      </c>
      <c r="J228" s="22">
        <v>5280</v>
      </c>
      <c r="K228" s="22">
        <v>4286</v>
      </c>
      <c r="L228" s="22">
        <v>4062</v>
      </c>
      <c r="M228" s="22">
        <v>4108</v>
      </c>
      <c r="N228" s="22">
        <v>3824</v>
      </c>
      <c r="O228" s="22">
        <v>3960</v>
      </c>
      <c r="P228" s="22">
        <v>3960</v>
      </c>
      <c r="Q228" s="22">
        <v>4150</v>
      </c>
      <c r="R228" s="22">
        <v>4250</v>
      </c>
      <c r="S228" s="23"/>
      <c r="T228" s="23"/>
      <c r="U228" s="23"/>
      <c r="V228" s="23"/>
      <c r="W228" s="23"/>
      <c r="X228" s="23"/>
      <c r="Y228" s="23"/>
      <c r="Z228" s="23"/>
      <c r="AA228" s="23"/>
      <c r="AB228" s="23"/>
      <c r="AC228" s="23"/>
      <c r="AD228" s="23"/>
      <c r="AE228" s="23"/>
      <c r="AF228" s="23"/>
      <c r="AG228" s="22">
        <v>293449</v>
      </c>
      <c r="AH228" s="22">
        <v>322753</v>
      </c>
      <c r="AI228" s="22">
        <v>307386</v>
      </c>
      <c r="AJ228" s="22">
        <v>299776</v>
      </c>
      <c r="AK228" s="22">
        <v>304214</v>
      </c>
      <c r="AL228" s="22">
        <v>305100</v>
      </c>
      <c r="AM228" s="22">
        <v>231132</v>
      </c>
      <c r="AN228" s="22">
        <v>213520</v>
      </c>
      <c r="AO228" s="22">
        <v>207895</v>
      </c>
      <c r="AP228" s="22">
        <v>191095</v>
      </c>
      <c r="AQ228" s="22">
        <v>230000</v>
      </c>
      <c r="AR228" s="22">
        <v>230000</v>
      </c>
      <c r="AS228" s="22">
        <v>205000</v>
      </c>
      <c r="AT228" s="22">
        <v>173000</v>
      </c>
      <c r="AU228" s="22"/>
      <c r="AV228" s="22"/>
      <c r="AW228" s="22"/>
      <c r="AX228" s="22"/>
      <c r="AY228" s="22"/>
      <c r="AZ228" s="22"/>
      <c r="BA228" s="22"/>
      <c r="BB228" s="22"/>
      <c r="BC228" s="22"/>
      <c r="BD228" s="22"/>
      <c r="BE228" s="22"/>
      <c r="BF228" s="22"/>
      <c r="BG228" s="22"/>
      <c r="BH228" s="22"/>
    </row>
    <row r="229" spans="3:60" hidden="1">
      <c r="C229" s="21" t="s">
        <v>135</v>
      </c>
      <c r="D229" s="21" t="s">
        <v>118</v>
      </c>
      <c r="E229" s="22">
        <v>5090</v>
      </c>
      <c r="F229" s="22">
        <v>5276</v>
      </c>
      <c r="G229" s="22">
        <v>5552</v>
      </c>
      <c r="H229" s="22">
        <v>5278</v>
      </c>
      <c r="I229" s="22">
        <v>5334</v>
      </c>
      <c r="J229" s="22">
        <v>5280</v>
      </c>
      <c r="K229" s="22">
        <v>4286</v>
      </c>
      <c r="L229" s="22">
        <v>4062</v>
      </c>
      <c r="M229" s="22">
        <v>4108</v>
      </c>
      <c r="N229" s="22">
        <v>3824</v>
      </c>
      <c r="O229" s="22">
        <v>3960</v>
      </c>
      <c r="P229" s="22">
        <v>3960</v>
      </c>
      <c r="Q229" s="22">
        <v>4150</v>
      </c>
      <c r="R229" s="22">
        <v>4250</v>
      </c>
      <c r="S229" s="23"/>
      <c r="T229" s="23"/>
      <c r="U229" s="23"/>
      <c r="V229" s="23"/>
      <c r="W229" s="23"/>
      <c r="X229" s="23"/>
      <c r="Y229" s="23"/>
      <c r="Z229" s="23"/>
      <c r="AA229" s="23"/>
      <c r="AB229" s="23"/>
      <c r="AC229" s="23"/>
      <c r="AD229" s="23"/>
      <c r="AE229" s="23"/>
      <c r="AF229" s="23"/>
      <c r="AG229" s="22">
        <v>293449</v>
      </c>
      <c r="AH229" s="22">
        <v>322753</v>
      </c>
      <c r="AI229" s="22">
        <v>307386</v>
      </c>
      <c r="AJ229" s="22">
        <v>299776</v>
      </c>
      <c r="AK229" s="22">
        <v>304214</v>
      </c>
      <c r="AL229" s="22">
        <v>305100</v>
      </c>
      <c r="AM229" s="22">
        <v>231132</v>
      </c>
      <c r="AN229" s="22">
        <v>213520</v>
      </c>
      <c r="AO229" s="22">
        <v>207895</v>
      </c>
      <c r="AP229" s="22">
        <v>191095</v>
      </c>
      <c r="AQ229" s="22">
        <v>230000</v>
      </c>
      <c r="AR229" s="22">
        <v>230000</v>
      </c>
      <c r="AS229" s="22">
        <v>205000</v>
      </c>
      <c r="AT229" s="22">
        <v>173000</v>
      </c>
      <c r="AU229" s="22"/>
      <c r="AV229" s="22"/>
      <c r="AW229" s="22"/>
      <c r="AX229" s="22"/>
      <c r="AY229" s="22"/>
      <c r="AZ229" s="22"/>
      <c r="BA229" s="22"/>
      <c r="BB229" s="22"/>
      <c r="BC229" s="22"/>
      <c r="BD229" s="22"/>
      <c r="BE229" s="22"/>
      <c r="BF229" s="22"/>
      <c r="BG229" s="22"/>
      <c r="BH229" s="22"/>
    </row>
    <row r="230" spans="3:60" hidden="1">
      <c r="C230" s="21" t="s">
        <v>136</v>
      </c>
      <c r="D230" s="21" t="s">
        <v>107</v>
      </c>
      <c r="E230" s="22">
        <v>0</v>
      </c>
      <c r="F230" s="22">
        <v>0</v>
      </c>
      <c r="G230" s="22">
        <v>0</v>
      </c>
      <c r="H230" s="22">
        <v>0</v>
      </c>
      <c r="I230" s="22">
        <v>0</v>
      </c>
      <c r="J230" s="22">
        <v>0</v>
      </c>
      <c r="K230" s="22">
        <v>0</v>
      </c>
      <c r="L230" s="22">
        <v>0</v>
      </c>
      <c r="M230" s="22">
        <v>0</v>
      </c>
      <c r="N230" s="22">
        <v>0</v>
      </c>
      <c r="O230" s="22">
        <v>0</v>
      </c>
      <c r="P230" s="22">
        <v>0</v>
      </c>
      <c r="Q230" s="22">
        <v>0</v>
      </c>
      <c r="R230" s="22">
        <v>0</v>
      </c>
      <c r="S230" s="23"/>
      <c r="T230" s="23"/>
      <c r="U230" s="23"/>
      <c r="V230" s="23"/>
      <c r="W230" s="23"/>
      <c r="X230" s="23"/>
      <c r="Y230" s="23"/>
      <c r="Z230" s="23"/>
      <c r="AA230" s="23"/>
      <c r="AB230" s="23"/>
      <c r="AC230" s="23"/>
      <c r="AD230" s="23"/>
      <c r="AE230" s="23"/>
      <c r="AF230" s="23"/>
      <c r="AG230" s="22">
        <v>0</v>
      </c>
      <c r="AH230" s="22">
        <v>0</v>
      </c>
      <c r="AI230" s="22">
        <v>0</v>
      </c>
      <c r="AJ230" s="22">
        <v>0</v>
      </c>
      <c r="AK230" s="22">
        <v>0</v>
      </c>
      <c r="AL230" s="22">
        <v>0</v>
      </c>
      <c r="AM230" s="22">
        <v>0</v>
      </c>
      <c r="AN230" s="22">
        <v>0</v>
      </c>
      <c r="AO230" s="22">
        <v>0</v>
      </c>
      <c r="AP230" s="22">
        <v>0</v>
      </c>
      <c r="AQ230" s="22">
        <v>0</v>
      </c>
      <c r="AR230" s="22">
        <v>0</v>
      </c>
      <c r="AS230" s="22">
        <v>0</v>
      </c>
      <c r="AT230" s="22">
        <v>0</v>
      </c>
      <c r="AU230" s="22"/>
      <c r="AV230" s="22"/>
      <c r="AW230" s="22"/>
      <c r="AX230" s="22"/>
      <c r="AY230" s="22"/>
      <c r="AZ230" s="22"/>
      <c r="BA230" s="22"/>
      <c r="BB230" s="22"/>
      <c r="BC230" s="22"/>
      <c r="BD230" s="22"/>
      <c r="BE230" s="22"/>
      <c r="BF230" s="22"/>
      <c r="BG230" s="22"/>
      <c r="BH230" s="22"/>
    </row>
    <row r="231" spans="3:60" hidden="1">
      <c r="C231" s="21" t="s">
        <v>136</v>
      </c>
      <c r="D231" s="21" t="s">
        <v>108</v>
      </c>
      <c r="E231" s="22">
        <v>0</v>
      </c>
      <c r="F231" s="22">
        <v>0</v>
      </c>
      <c r="G231" s="22">
        <v>0</v>
      </c>
      <c r="H231" s="22">
        <v>0</v>
      </c>
      <c r="I231" s="22">
        <v>0</v>
      </c>
      <c r="J231" s="22">
        <v>0</v>
      </c>
      <c r="K231" s="22">
        <v>0</v>
      </c>
      <c r="L231" s="22">
        <v>0</v>
      </c>
      <c r="M231" s="22">
        <v>0</v>
      </c>
      <c r="N231" s="22">
        <v>0</v>
      </c>
      <c r="O231" s="22">
        <v>0</v>
      </c>
      <c r="P231" s="22">
        <v>0</v>
      </c>
      <c r="Q231" s="22">
        <v>0</v>
      </c>
      <c r="R231" s="22">
        <v>0</v>
      </c>
      <c r="S231" s="23"/>
      <c r="T231" s="23"/>
      <c r="U231" s="23"/>
      <c r="V231" s="23"/>
      <c r="W231" s="23"/>
      <c r="X231" s="23"/>
      <c r="Y231" s="23"/>
      <c r="Z231" s="23"/>
      <c r="AA231" s="23"/>
      <c r="AB231" s="23"/>
      <c r="AC231" s="23"/>
      <c r="AD231" s="23"/>
      <c r="AE231" s="23"/>
      <c r="AF231" s="23"/>
      <c r="AG231" s="22">
        <v>0</v>
      </c>
      <c r="AH231" s="22">
        <v>0</v>
      </c>
      <c r="AI231" s="22">
        <v>0</v>
      </c>
      <c r="AJ231" s="22">
        <v>0</v>
      </c>
      <c r="AK231" s="22">
        <v>0</v>
      </c>
      <c r="AL231" s="22">
        <v>0</v>
      </c>
      <c r="AM231" s="22">
        <v>0</v>
      </c>
      <c r="AN231" s="22">
        <v>0</v>
      </c>
      <c r="AO231" s="22">
        <v>0</v>
      </c>
      <c r="AP231" s="22">
        <v>0</v>
      </c>
      <c r="AQ231" s="22">
        <v>0</v>
      </c>
      <c r="AR231" s="22">
        <v>0</v>
      </c>
      <c r="AS231" s="22">
        <v>0</v>
      </c>
      <c r="AT231" s="22">
        <v>0</v>
      </c>
      <c r="AU231" s="22"/>
      <c r="AV231" s="22"/>
      <c r="AW231" s="22"/>
      <c r="AX231" s="22"/>
      <c r="AY231" s="22"/>
      <c r="AZ231" s="22"/>
      <c r="BA231" s="22"/>
      <c r="BB231" s="22"/>
      <c r="BC231" s="22"/>
      <c r="BD231" s="22"/>
      <c r="BE231" s="22"/>
      <c r="BF231" s="22"/>
      <c r="BG231" s="22"/>
      <c r="BH231" s="22"/>
    </row>
    <row r="232" spans="3:60" hidden="1">
      <c r="C232" s="21" t="s">
        <v>136</v>
      </c>
      <c r="D232" s="21" t="s">
        <v>109</v>
      </c>
      <c r="E232" s="22">
        <v>0</v>
      </c>
      <c r="F232" s="22">
        <v>0</v>
      </c>
      <c r="G232" s="22">
        <v>0</v>
      </c>
      <c r="H232" s="22">
        <v>0</v>
      </c>
      <c r="I232" s="22">
        <v>0</v>
      </c>
      <c r="J232" s="22">
        <v>0</v>
      </c>
      <c r="K232" s="22">
        <v>0</v>
      </c>
      <c r="L232" s="22">
        <v>0</v>
      </c>
      <c r="M232" s="22">
        <v>0</v>
      </c>
      <c r="N232" s="22">
        <v>0</v>
      </c>
      <c r="O232" s="22">
        <v>0</v>
      </c>
      <c r="P232" s="22">
        <v>0</v>
      </c>
      <c r="Q232" s="22">
        <v>0</v>
      </c>
      <c r="R232" s="22">
        <v>0</v>
      </c>
      <c r="S232" s="23"/>
      <c r="T232" s="23"/>
      <c r="U232" s="23"/>
      <c r="V232" s="23"/>
      <c r="W232" s="23"/>
      <c r="X232" s="23"/>
      <c r="Y232" s="23"/>
      <c r="Z232" s="23"/>
      <c r="AA232" s="23"/>
      <c r="AB232" s="23"/>
      <c r="AC232" s="23"/>
      <c r="AD232" s="23"/>
      <c r="AE232" s="23"/>
      <c r="AF232" s="23"/>
      <c r="AG232" s="22">
        <v>0</v>
      </c>
      <c r="AH232" s="22">
        <v>0</v>
      </c>
      <c r="AI232" s="22">
        <v>0</v>
      </c>
      <c r="AJ232" s="22">
        <v>0</v>
      </c>
      <c r="AK232" s="22">
        <v>0</v>
      </c>
      <c r="AL232" s="22">
        <v>0</v>
      </c>
      <c r="AM232" s="22">
        <v>0</v>
      </c>
      <c r="AN232" s="22">
        <v>0</v>
      </c>
      <c r="AO232" s="22">
        <v>0</v>
      </c>
      <c r="AP232" s="22">
        <v>0</v>
      </c>
      <c r="AQ232" s="22">
        <v>0</v>
      </c>
      <c r="AR232" s="22">
        <v>0</v>
      </c>
      <c r="AS232" s="22">
        <v>0</v>
      </c>
      <c r="AT232" s="22">
        <v>0</v>
      </c>
      <c r="AU232" s="22"/>
      <c r="AV232" s="22"/>
      <c r="AW232" s="22"/>
      <c r="AX232" s="22"/>
      <c r="AY232" s="22"/>
      <c r="AZ232" s="22"/>
      <c r="BA232" s="22"/>
      <c r="BB232" s="22"/>
      <c r="BC232" s="22"/>
      <c r="BD232" s="22"/>
      <c r="BE232" s="22"/>
      <c r="BF232" s="22"/>
      <c r="BG232" s="22"/>
      <c r="BH232" s="22"/>
    </row>
    <row r="233" spans="3:60" hidden="1">
      <c r="C233" s="21" t="s">
        <v>136</v>
      </c>
      <c r="D233" s="21" t="s">
        <v>110</v>
      </c>
      <c r="E233" s="22">
        <v>0</v>
      </c>
      <c r="F233" s="22">
        <v>0</v>
      </c>
      <c r="G233" s="22">
        <v>0</v>
      </c>
      <c r="H233" s="22">
        <v>0</v>
      </c>
      <c r="I233" s="22">
        <v>0</v>
      </c>
      <c r="J233" s="22">
        <v>0</v>
      </c>
      <c r="K233" s="22">
        <v>0</v>
      </c>
      <c r="L233" s="22">
        <v>0</v>
      </c>
      <c r="M233" s="22">
        <v>0</v>
      </c>
      <c r="N233" s="22">
        <v>0</v>
      </c>
      <c r="O233" s="22">
        <v>0</v>
      </c>
      <c r="P233" s="22">
        <v>0</v>
      </c>
      <c r="Q233" s="22">
        <v>0</v>
      </c>
      <c r="R233" s="22">
        <v>0</v>
      </c>
      <c r="S233" s="23"/>
      <c r="T233" s="23"/>
      <c r="U233" s="23"/>
      <c r="V233" s="23"/>
      <c r="W233" s="23"/>
      <c r="X233" s="23"/>
      <c r="Y233" s="23"/>
      <c r="Z233" s="23"/>
      <c r="AA233" s="23"/>
      <c r="AB233" s="23"/>
      <c r="AC233" s="23"/>
      <c r="AD233" s="23"/>
      <c r="AE233" s="23"/>
      <c r="AF233" s="23"/>
      <c r="AG233" s="22">
        <v>0</v>
      </c>
      <c r="AH233" s="22">
        <v>0</v>
      </c>
      <c r="AI233" s="22">
        <v>0</v>
      </c>
      <c r="AJ233" s="22">
        <v>0</v>
      </c>
      <c r="AK233" s="22">
        <v>0</v>
      </c>
      <c r="AL233" s="22">
        <v>0</v>
      </c>
      <c r="AM233" s="22">
        <v>0</v>
      </c>
      <c r="AN233" s="22">
        <v>0</v>
      </c>
      <c r="AO233" s="22">
        <v>0</v>
      </c>
      <c r="AP233" s="22">
        <v>0</v>
      </c>
      <c r="AQ233" s="22">
        <v>0</v>
      </c>
      <c r="AR233" s="22">
        <v>0</v>
      </c>
      <c r="AS233" s="22">
        <v>0</v>
      </c>
      <c r="AT233" s="22">
        <v>0</v>
      </c>
      <c r="AU233" s="22"/>
      <c r="AV233" s="22"/>
      <c r="AW233" s="22"/>
      <c r="AX233" s="22"/>
      <c r="AY233" s="22"/>
      <c r="AZ233" s="22"/>
      <c r="BA233" s="22"/>
      <c r="BB233" s="22"/>
      <c r="BC233" s="22"/>
      <c r="BD233" s="22"/>
      <c r="BE233" s="22"/>
      <c r="BF233" s="22"/>
      <c r="BG233" s="22"/>
      <c r="BH233" s="22"/>
    </row>
    <row r="234" spans="3:60" hidden="1">
      <c r="C234" s="21" t="s">
        <v>136</v>
      </c>
      <c r="D234" s="21" t="s">
        <v>111</v>
      </c>
      <c r="E234" s="22">
        <v>183</v>
      </c>
      <c r="F234" s="22">
        <v>281</v>
      </c>
      <c r="G234" s="22">
        <v>287</v>
      </c>
      <c r="H234" s="22">
        <v>191</v>
      </c>
      <c r="I234" s="22">
        <v>197</v>
      </c>
      <c r="J234" s="22">
        <v>203</v>
      </c>
      <c r="K234" s="22">
        <v>209</v>
      </c>
      <c r="L234" s="22">
        <v>215</v>
      </c>
      <c r="M234" s="22">
        <v>220</v>
      </c>
      <c r="N234" s="22">
        <v>226</v>
      </c>
      <c r="O234" s="22">
        <v>232</v>
      </c>
      <c r="P234" s="22">
        <v>232</v>
      </c>
      <c r="Q234" s="22">
        <v>280</v>
      </c>
      <c r="R234" s="22">
        <v>252</v>
      </c>
      <c r="S234" s="23">
        <v>120</v>
      </c>
      <c r="T234" s="23">
        <v>120</v>
      </c>
      <c r="U234" s="23">
        <v>120</v>
      </c>
      <c r="V234" s="23">
        <v>120</v>
      </c>
      <c r="W234" s="23">
        <v>120</v>
      </c>
      <c r="X234" s="23">
        <v>120</v>
      </c>
      <c r="Y234" s="23">
        <v>120</v>
      </c>
      <c r="Z234" s="23">
        <v>120</v>
      </c>
      <c r="AA234" s="23">
        <v>84</v>
      </c>
      <c r="AB234" s="23">
        <v>120</v>
      </c>
      <c r="AC234" s="23">
        <v>120</v>
      </c>
      <c r="AD234" s="23">
        <v>120</v>
      </c>
      <c r="AE234" s="23">
        <v>102</v>
      </c>
      <c r="AF234" s="23">
        <v>99.43</v>
      </c>
      <c r="AG234" s="22">
        <v>21960</v>
      </c>
      <c r="AH234" s="22">
        <v>33720</v>
      </c>
      <c r="AI234" s="22">
        <v>34440</v>
      </c>
      <c r="AJ234" s="22">
        <v>22920</v>
      </c>
      <c r="AK234" s="22">
        <v>23640</v>
      </c>
      <c r="AL234" s="22">
        <v>24360</v>
      </c>
      <c r="AM234" s="22">
        <v>25080</v>
      </c>
      <c r="AN234" s="22">
        <v>25800</v>
      </c>
      <c r="AO234" s="22">
        <v>18480</v>
      </c>
      <c r="AP234" s="22">
        <v>27120</v>
      </c>
      <c r="AQ234" s="22">
        <v>27840</v>
      </c>
      <c r="AR234" s="22">
        <v>27840</v>
      </c>
      <c r="AS234" s="22">
        <v>28560</v>
      </c>
      <c r="AT234" s="22">
        <v>25056</v>
      </c>
      <c r="AU234" s="22"/>
      <c r="AV234" s="22"/>
      <c r="AW234" s="22"/>
      <c r="AX234" s="22"/>
      <c r="AY234" s="22"/>
      <c r="AZ234" s="22"/>
      <c r="BA234" s="22"/>
      <c r="BB234" s="22"/>
      <c r="BC234" s="22"/>
      <c r="BD234" s="22"/>
      <c r="BE234" s="22"/>
      <c r="BF234" s="22"/>
      <c r="BG234" s="22"/>
      <c r="BH234" s="22"/>
    </row>
    <row r="235" spans="3:60" hidden="1">
      <c r="C235" s="21" t="s">
        <v>136</v>
      </c>
      <c r="D235" s="21" t="s">
        <v>112</v>
      </c>
      <c r="E235" s="22">
        <v>183</v>
      </c>
      <c r="F235" s="22">
        <v>281</v>
      </c>
      <c r="G235" s="22">
        <v>287</v>
      </c>
      <c r="H235" s="22">
        <v>191</v>
      </c>
      <c r="I235" s="22">
        <v>197</v>
      </c>
      <c r="J235" s="22">
        <v>203</v>
      </c>
      <c r="K235" s="22">
        <v>209</v>
      </c>
      <c r="L235" s="22">
        <v>215</v>
      </c>
      <c r="M235" s="22">
        <v>220</v>
      </c>
      <c r="N235" s="22">
        <v>226</v>
      </c>
      <c r="O235" s="22">
        <v>232</v>
      </c>
      <c r="P235" s="22">
        <v>232</v>
      </c>
      <c r="Q235" s="22">
        <v>280</v>
      </c>
      <c r="R235" s="22">
        <v>252</v>
      </c>
      <c r="S235" s="23">
        <v>120</v>
      </c>
      <c r="T235" s="23">
        <v>120</v>
      </c>
      <c r="U235" s="23">
        <v>120</v>
      </c>
      <c r="V235" s="23">
        <v>120</v>
      </c>
      <c r="W235" s="23">
        <v>120</v>
      </c>
      <c r="X235" s="23">
        <v>120</v>
      </c>
      <c r="Y235" s="23">
        <v>120</v>
      </c>
      <c r="Z235" s="23">
        <v>120</v>
      </c>
      <c r="AA235" s="23">
        <v>84</v>
      </c>
      <c r="AB235" s="23">
        <v>120</v>
      </c>
      <c r="AC235" s="23">
        <v>120</v>
      </c>
      <c r="AD235" s="23">
        <v>120</v>
      </c>
      <c r="AE235" s="23">
        <v>102</v>
      </c>
      <c r="AF235" s="23">
        <v>99.43</v>
      </c>
      <c r="AG235" s="22">
        <v>21960</v>
      </c>
      <c r="AH235" s="22">
        <v>33720</v>
      </c>
      <c r="AI235" s="22">
        <v>34440</v>
      </c>
      <c r="AJ235" s="22">
        <v>22920</v>
      </c>
      <c r="AK235" s="22">
        <v>23640</v>
      </c>
      <c r="AL235" s="22">
        <v>24360</v>
      </c>
      <c r="AM235" s="22">
        <v>25080</v>
      </c>
      <c r="AN235" s="22">
        <v>25800</v>
      </c>
      <c r="AO235" s="22">
        <v>18480</v>
      </c>
      <c r="AP235" s="22">
        <v>27120</v>
      </c>
      <c r="AQ235" s="22">
        <v>27840</v>
      </c>
      <c r="AR235" s="22">
        <v>27840</v>
      </c>
      <c r="AS235" s="22">
        <v>28560</v>
      </c>
      <c r="AT235" s="22">
        <v>25056</v>
      </c>
      <c r="AU235" s="22"/>
      <c r="AV235" s="22"/>
      <c r="AW235" s="22"/>
      <c r="AX235" s="22"/>
      <c r="AY235" s="22"/>
      <c r="AZ235" s="22"/>
      <c r="BA235" s="22"/>
      <c r="BB235" s="22"/>
      <c r="BC235" s="22"/>
      <c r="BD235" s="22"/>
      <c r="BE235" s="22"/>
      <c r="BF235" s="22"/>
      <c r="BG235" s="22"/>
      <c r="BH235" s="22"/>
    </row>
    <row r="236" spans="3:60" hidden="1">
      <c r="C236" s="21" t="s">
        <v>136</v>
      </c>
      <c r="D236" s="21" t="s">
        <v>113</v>
      </c>
      <c r="E236" s="22">
        <v>183</v>
      </c>
      <c r="F236" s="22">
        <v>281</v>
      </c>
      <c r="G236" s="22">
        <v>287</v>
      </c>
      <c r="H236" s="22">
        <v>191</v>
      </c>
      <c r="I236" s="22">
        <v>197</v>
      </c>
      <c r="J236" s="22">
        <v>203</v>
      </c>
      <c r="K236" s="22">
        <v>209</v>
      </c>
      <c r="L236" s="22">
        <v>215</v>
      </c>
      <c r="M236" s="22">
        <v>220</v>
      </c>
      <c r="N236" s="22">
        <v>226</v>
      </c>
      <c r="O236" s="22">
        <v>232</v>
      </c>
      <c r="P236" s="22">
        <v>232</v>
      </c>
      <c r="Q236" s="22">
        <v>280</v>
      </c>
      <c r="R236" s="22">
        <v>252</v>
      </c>
      <c r="S236" s="23">
        <v>120</v>
      </c>
      <c r="T236" s="23">
        <v>120</v>
      </c>
      <c r="U236" s="23">
        <v>120</v>
      </c>
      <c r="V236" s="23">
        <v>120</v>
      </c>
      <c r="W236" s="23">
        <v>120</v>
      </c>
      <c r="X236" s="23">
        <v>120</v>
      </c>
      <c r="Y236" s="23">
        <v>120</v>
      </c>
      <c r="Z236" s="23">
        <v>120</v>
      </c>
      <c r="AA236" s="23">
        <v>84</v>
      </c>
      <c r="AB236" s="23">
        <v>120</v>
      </c>
      <c r="AC236" s="23">
        <v>120</v>
      </c>
      <c r="AD236" s="23">
        <v>120</v>
      </c>
      <c r="AE236" s="23">
        <v>102</v>
      </c>
      <c r="AF236" s="23">
        <v>99.43</v>
      </c>
      <c r="AG236" s="22">
        <v>21960</v>
      </c>
      <c r="AH236" s="22">
        <v>33720</v>
      </c>
      <c r="AI236" s="22">
        <v>34440</v>
      </c>
      <c r="AJ236" s="22">
        <v>22920</v>
      </c>
      <c r="AK236" s="22">
        <v>23640</v>
      </c>
      <c r="AL236" s="22">
        <v>24360</v>
      </c>
      <c r="AM236" s="22">
        <v>25080</v>
      </c>
      <c r="AN236" s="22">
        <v>25800</v>
      </c>
      <c r="AO236" s="22">
        <v>18480</v>
      </c>
      <c r="AP236" s="22">
        <v>27120</v>
      </c>
      <c r="AQ236" s="22">
        <v>27840</v>
      </c>
      <c r="AR236" s="22">
        <v>27840</v>
      </c>
      <c r="AS236" s="22">
        <v>28560</v>
      </c>
      <c r="AT236" s="22">
        <v>25056</v>
      </c>
      <c r="AU236" s="22"/>
      <c r="AV236" s="22"/>
      <c r="AW236" s="22"/>
      <c r="AX236" s="22"/>
      <c r="AY236" s="22"/>
      <c r="AZ236" s="22"/>
      <c r="BA236" s="22"/>
      <c r="BB236" s="22"/>
      <c r="BC236" s="22"/>
      <c r="BD236" s="22"/>
      <c r="BE236" s="22"/>
      <c r="BF236" s="22"/>
      <c r="BG236" s="22"/>
      <c r="BH236" s="22"/>
    </row>
    <row r="237" spans="3:60" hidden="1">
      <c r="C237" s="21" t="s">
        <v>136</v>
      </c>
      <c r="D237" s="21" t="s">
        <v>114</v>
      </c>
      <c r="E237" s="22">
        <v>1</v>
      </c>
      <c r="F237" s="22">
        <v>1</v>
      </c>
      <c r="G237" s="22">
        <v>1</v>
      </c>
      <c r="H237" s="22">
        <v>1</v>
      </c>
      <c r="I237" s="22">
        <v>1</v>
      </c>
      <c r="J237" s="22">
        <v>1</v>
      </c>
      <c r="K237" s="22">
        <v>1</v>
      </c>
      <c r="L237" s="22">
        <v>1</v>
      </c>
      <c r="M237" s="22">
        <v>1</v>
      </c>
      <c r="N237" s="22">
        <v>1</v>
      </c>
      <c r="O237" s="22">
        <v>0</v>
      </c>
      <c r="P237" s="22">
        <v>0</v>
      </c>
      <c r="Q237" s="22">
        <v>0</v>
      </c>
      <c r="R237" s="22">
        <v>0</v>
      </c>
      <c r="S237" s="23">
        <v>195</v>
      </c>
      <c r="T237" s="23">
        <v>195</v>
      </c>
      <c r="U237" s="23">
        <v>195</v>
      </c>
      <c r="V237" s="23">
        <v>195</v>
      </c>
      <c r="W237" s="23">
        <v>195</v>
      </c>
      <c r="X237" s="23">
        <v>195</v>
      </c>
      <c r="Y237" s="23">
        <v>195</v>
      </c>
      <c r="Z237" s="23">
        <v>195</v>
      </c>
      <c r="AA237" s="23">
        <v>195</v>
      </c>
      <c r="AB237" s="23">
        <v>195</v>
      </c>
      <c r="AC237" s="23"/>
      <c r="AD237" s="23"/>
      <c r="AE237" s="23"/>
      <c r="AF237" s="23"/>
      <c r="AG237" s="22">
        <v>195</v>
      </c>
      <c r="AH237" s="22">
        <v>195</v>
      </c>
      <c r="AI237" s="22">
        <v>195</v>
      </c>
      <c r="AJ237" s="22">
        <v>195</v>
      </c>
      <c r="AK237" s="22">
        <v>195</v>
      </c>
      <c r="AL237" s="22">
        <v>195</v>
      </c>
      <c r="AM237" s="22">
        <v>195</v>
      </c>
      <c r="AN237" s="22">
        <v>195</v>
      </c>
      <c r="AO237" s="22">
        <v>195</v>
      </c>
      <c r="AP237" s="22">
        <v>195</v>
      </c>
      <c r="AQ237" s="22">
        <v>0</v>
      </c>
      <c r="AR237" s="22">
        <v>0</v>
      </c>
      <c r="AS237" s="22">
        <v>0</v>
      </c>
      <c r="AT237" s="22">
        <v>0</v>
      </c>
      <c r="AU237" s="22"/>
      <c r="AV237" s="22"/>
      <c r="AW237" s="22"/>
      <c r="AX237" s="22"/>
      <c r="AY237" s="22"/>
      <c r="AZ237" s="22"/>
      <c r="BA237" s="22"/>
      <c r="BB237" s="22"/>
      <c r="BC237" s="22"/>
      <c r="BD237" s="22"/>
      <c r="BE237" s="22"/>
      <c r="BF237" s="22"/>
      <c r="BG237" s="22"/>
      <c r="BH237" s="22"/>
    </row>
    <row r="238" spans="3:60" hidden="1">
      <c r="C238" s="21" t="s">
        <v>136</v>
      </c>
      <c r="D238" s="21" t="s">
        <v>115</v>
      </c>
      <c r="E238" s="22">
        <v>47</v>
      </c>
      <c r="F238" s="22">
        <v>47</v>
      </c>
      <c r="G238" s="22">
        <v>47</v>
      </c>
      <c r="H238" s="22">
        <v>21</v>
      </c>
      <c r="I238" s="22">
        <v>21</v>
      </c>
      <c r="J238" s="22">
        <v>21</v>
      </c>
      <c r="K238" s="22">
        <v>21</v>
      </c>
      <c r="L238" s="22">
        <v>21</v>
      </c>
      <c r="M238" s="22">
        <v>21</v>
      </c>
      <c r="N238" s="22">
        <v>21</v>
      </c>
      <c r="O238" s="22">
        <v>21</v>
      </c>
      <c r="P238" s="22">
        <v>21</v>
      </c>
      <c r="Q238" s="22">
        <v>21</v>
      </c>
      <c r="R238" s="22">
        <v>21</v>
      </c>
      <c r="S238" s="23">
        <v>100</v>
      </c>
      <c r="T238" s="23">
        <v>100</v>
      </c>
      <c r="U238" s="23">
        <v>100</v>
      </c>
      <c r="V238" s="23">
        <v>100</v>
      </c>
      <c r="W238" s="23">
        <v>100</v>
      </c>
      <c r="X238" s="23">
        <v>100</v>
      </c>
      <c r="Y238" s="23">
        <v>100</v>
      </c>
      <c r="Z238" s="23">
        <v>100</v>
      </c>
      <c r="AA238" s="23">
        <v>100</v>
      </c>
      <c r="AB238" s="23">
        <v>100</v>
      </c>
      <c r="AC238" s="23">
        <v>100</v>
      </c>
      <c r="AD238" s="23">
        <v>110</v>
      </c>
      <c r="AE238" s="23">
        <v>110</v>
      </c>
      <c r="AF238" s="23">
        <v>110</v>
      </c>
      <c r="AG238" s="22">
        <v>4700</v>
      </c>
      <c r="AH238" s="22">
        <v>4700</v>
      </c>
      <c r="AI238" s="22">
        <v>4700</v>
      </c>
      <c r="AJ238" s="22">
        <v>2100</v>
      </c>
      <c r="AK238" s="22">
        <v>2100</v>
      </c>
      <c r="AL238" s="22">
        <v>2100</v>
      </c>
      <c r="AM238" s="22">
        <v>2100</v>
      </c>
      <c r="AN238" s="22">
        <v>2100</v>
      </c>
      <c r="AO238" s="22">
        <v>2100</v>
      </c>
      <c r="AP238" s="22">
        <v>2100</v>
      </c>
      <c r="AQ238" s="22">
        <v>2100</v>
      </c>
      <c r="AR238" s="22">
        <v>2310</v>
      </c>
      <c r="AS238" s="22">
        <v>2310</v>
      </c>
      <c r="AT238" s="22">
        <v>2310</v>
      </c>
      <c r="AU238" s="22"/>
      <c r="AV238" s="22"/>
      <c r="AW238" s="22"/>
      <c r="AX238" s="22"/>
      <c r="AY238" s="22"/>
      <c r="AZ238" s="22"/>
      <c r="BA238" s="22"/>
      <c r="BB238" s="22"/>
      <c r="BC238" s="22"/>
      <c r="BD238" s="22"/>
      <c r="BE238" s="22"/>
      <c r="BF238" s="22"/>
      <c r="BG238" s="22"/>
      <c r="BH238" s="22"/>
    </row>
    <row r="239" spans="3:60" hidden="1">
      <c r="C239" s="21" t="s">
        <v>136</v>
      </c>
      <c r="D239" s="21" t="s">
        <v>116</v>
      </c>
      <c r="E239" s="22">
        <v>65</v>
      </c>
      <c r="F239" s="22">
        <v>113</v>
      </c>
      <c r="G239" s="22">
        <v>113</v>
      </c>
      <c r="H239" s="22">
        <v>106</v>
      </c>
      <c r="I239" s="22">
        <v>106</v>
      </c>
      <c r="J239" s="22">
        <v>106</v>
      </c>
      <c r="K239" s="22">
        <v>106</v>
      </c>
      <c r="L239" s="22">
        <v>106</v>
      </c>
      <c r="M239" s="22">
        <v>106</v>
      </c>
      <c r="N239" s="22">
        <v>106</v>
      </c>
      <c r="O239" s="22">
        <v>138</v>
      </c>
      <c r="P239" s="22">
        <v>138</v>
      </c>
      <c r="Q239" s="22">
        <v>138</v>
      </c>
      <c r="R239" s="22">
        <v>138</v>
      </c>
      <c r="S239" s="23"/>
      <c r="T239" s="23"/>
      <c r="U239" s="23"/>
      <c r="V239" s="23"/>
      <c r="W239" s="23"/>
      <c r="X239" s="23"/>
      <c r="Y239" s="23"/>
      <c r="Z239" s="23"/>
      <c r="AA239" s="23"/>
      <c r="AB239" s="23"/>
      <c r="AC239" s="23"/>
      <c r="AD239" s="23"/>
      <c r="AE239" s="23"/>
      <c r="AF239" s="23"/>
      <c r="AG239" s="22">
        <v>6630</v>
      </c>
      <c r="AH239" s="22">
        <v>11526</v>
      </c>
      <c r="AI239" s="22">
        <v>11526</v>
      </c>
      <c r="AJ239" s="22">
        <v>6572</v>
      </c>
      <c r="AK239" s="22">
        <v>6572</v>
      </c>
      <c r="AL239" s="22">
        <v>6572</v>
      </c>
      <c r="AM239" s="22">
        <v>6572</v>
      </c>
      <c r="AN239" s="22">
        <v>6572</v>
      </c>
      <c r="AO239" s="22">
        <v>6572</v>
      </c>
      <c r="AP239" s="22">
        <v>6572</v>
      </c>
      <c r="AQ239" s="22">
        <v>8542</v>
      </c>
      <c r="AR239" s="22">
        <v>9398</v>
      </c>
      <c r="AS239" s="22">
        <v>9398</v>
      </c>
      <c r="AT239" s="22">
        <v>9398</v>
      </c>
      <c r="AU239" s="22"/>
      <c r="AV239" s="22"/>
      <c r="AW239" s="22"/>
      <c r="AX239" s="22"/>
      <c r="AY239" s="22"/>
      <c r="AZ239" s="22"/>
      <c r="BA239" s="22"/>
      <c r="BB239" s="22"/>
      <c r="BC239" s="22"/>
      <c r="BD239" s="22"/>
      <c r="BE239" s="22"/>
      <c r="BF239" s="22"/>
      <c r="BG239" s="22"/>
      <c r="BH239" s="22"/>
    </row>
    <row r="240" spans="3:60" hidden="1">
      <c r="C240" s="21" t="s">
        <v>136</v>
      </c>
      <c r="D240" s="21" t="s">
        <v>117</v>
      </c>
      <c r="E240" s="22">
        <v>113</v>
      </c>
      <c r="F240" s="22">
        <v>161</v>
      </c>
      <c r="G240" s="22">
        <v>161</v>
      </c>
      <c r="H240" s="22">
        <v>128</v>
      </c>
      <c r="I240" s="22">
        <v>128</v>
      </c>
      <c r="J240" s="22">
        <v>128</v>
      </c>
      <c r="K240" s="22">
        <v>128</v>
      </c>
      <c r="L240" s="22">
        <v>128</v>
      </c>
      <c r="M240" s="22">
        <v>128</v>
      </c>
      <c r="N240" s="22">
        <v>128</v>
      </c>
      <c r="O240" s="22">
        <v>159</v>
      </c>
      <c r="P240" s="22">
        <v>159</v>
      </c>
      <c r="Q240" s="22">
        <v>159</v>
      </c>
      <c r="R240" s="22">
        <v>159</v>
      </c>
      <c r="S240" s="23"/>
      <c r="T240" s="23"/>
      <c r="U240" s="23"/>
      <c r="V240" s="23"/>
      <c r="W240" s="23"/>
      <c r="X240" s="23"/>
      <c r="Y240" s="23"/>
      <c r="Z240" s="23"/>
      <c r="AA240" s="23"/>
      <c r="AB240" s="23"/>
      <c r="AC240" s="23"/>
      <c r="AD240" s="23"/>
      <c r="AE240" s="23"/>
      <c r="AF240" s="23"/>
      <c r="AG240" s="22">
        <v>11525</v>
      </c>
      <c r="AH240" s="22">
        <v>16421</v>
      </c>
      <c r="AI240" s="22">
        <v>16421</v>
      </c>
      <c r="AJ240" s="22">
        <v>8867</v>
      </c>
      <c r="AK240" s="22">
        <v>8867</v>
      </c>
      <c r="AL240" s="22">
        <v>8867</v>
      </c>
      <c r="AM240" s="22">
        <v>8867</v>
      </c>
      <c r="AN240" s="22">
        <v>8867</v>
      </c>
      <c r="AO240" s="22">
        <v>8867</v>
      </c>
      <c r="AP240" s="22">
        <v>8867</v>
      </c>
      <c r="AQ240" s="22">
        <v>10642</v>
      </c>
      <c r="AR240" s="22">
        <v>11708</v>
      </c>
      <c r="AS240" s="22">
        <v>11708</v>
      </c>
      <c r="AT240" s="22">
        <v>11708</v>
      </c>
      <c r="AU240" s="22"/>
      <c r="AV240" s="22"/>
      <c r="AW240" s="22"/>
      <c r="AX240" s="22"/>
      <c r="AY240" s="22"/>
      <c r="AZ240" s="22"/>
      <c r="BA240" s="22"/>
      <c r="BB240" s="22"/>
      <c r="BC240" s="22"/>
      <c r="BD240" s="22"/>
      <c r="BE240" s="22"/>
      <c r="BF240" s="22"/>
      <c r="BG240" s="22"/>
      <c r="BH240" s="22"/>
    </row>
    <row r="241" spans="3:60" hidden="1">
      <c r="C241" s="21" t="s">
        <v>136</v>
      </c>
      <c r="D241" s="21" t="s">
        <v>118</v>
      </c>
      <c r="E241" s="22">
        <v>296</v>
      </c>
      <c r="F241" s="22">
        <v>442</v>
      </c>
      <c r="G241" s="22">
        <v>448</v>
      </c>
      <c r="H241" s="22">
        <v>319</v>
      </c>
      <c r="I241" s="22">
        <v>325</v>
      </c>
      <c r="J241" s="22">
        <v>331</v>
      </c>
      <c r="K241" s="22">
        <v>337</v>
      </c>
      <c r="L241" s="22">
        <v>343</v>
      </c>
      <c r="M241" s="22">
        <v>348</v>
      </c>
      <c r="N241" s="22">
        <v>354</v>
      </c>
      <c r="O241" s="22">
        <v>391</v>
      </c>
      <c r="P241" s="22">
        <v>391</v>
      </c>
      <c r="Q241" s="22">
        <v>439</v>
      </c>
      <c r="R241" s="22">
        <v>411</v>
      </c>
      <c r="S241" s="23"/>
      <c r="T241" s="23"/>
      <c r="U241" s="23"/>
      <c r="V241" s="23"/>
      <c r="W241" s="23"/>
      <c r="X241" s="23"/>
      <c r="Y241" s="23"/>
      <c r="Z241" s="23"/>
      <c r="AA241" s="23"/>
      <c r="AB241" s="23"/>
      <c r="AC241" s="23"/>
      <c r="AD241" s="23"/>
      <c r="AE241" s="23"/>
      <c r="AF241" s="23"/>
      <c r="AG241" s="22">
        <v>33485</v>
      </c>
      <c r="AH241" s="22">
        <v>50141</v>
      </c>
      <c r="AI241" s="22">
        <v>50861</v>
      </c>
      <c r="AJ241" s="22">
        <v>31787</v>
      </c>
      <c r="AK241" s="22">
        <v>32507</v>
      </c>
      <c r="AL241" s="22">
        <v>33227</v>
      </c>
      <c r="AM241" s="22">
        <v>33947</v>
      </c>
      <c r="AN241" s="22">
        <v>34667</v>
      </c>
      <c r="AO241" s="22">
        <v>27347</v>
      </c>
      <c r="AP241" s="22">
        <v>35987</v>
      </c>
      <c r="AQ241" s="22">
        <v>38482</v>
      </c>
      <c r="AR241" s="22">
        <v>39548</v>
      </c>
      <c r="AS241" s="22">
        <v>40268</v>
      </c>
      <c r="AT241" s="22">
        <v>36764</v>
      </c>
      <c r="AU241" s="22"/>
      <c r="AV241" s="22"/>
      <c r="AW241" s="22"/>
      <c r="AX241" s="22"/>
      <c r="AY241" s="22"/>
      <c r="AZ241" s="22"/>
      <c r="BA241" s="22"/>
      <c r="BB241" s="22"/>
      <c r="BC241" s="22"/>
      <c r="BD241" s="22"/>
      <c r="BE241" s="22"/>
      <c r="BF241" s="22"/>
      <c r="BG241" s="22"/>
      <c r="BH241" s="22"/>
    </row>
    <row r="242" spans="3:60" hidden="1">
      <c r="C242" s="21" t="s">
        <v>137</v>
      </c>
      <c r="D242" s="21" t="s">
        <v>107</v>
      </c>
      <c r="E242" s="22">
        <v>0</v>
      </c>
      <c r="F242" s="22">
        <v>0</v>
      </c>
      <c r="G242" s="22">
        <v>0</v>
      </c>
      <c r="H242" s="22">
        <v>0</v>
      </c>
      <c r="I242" s="22">
        <v>0</v>
      </c>
      <c r="J242" s="22">
        <v>0</v>
      </c>
      <c r="K242" s="22">
        <v>0</v>
      </c>
      <c r="L242" s="22">
        <v>0</v>
      </c>
      <c r="M242" s="22">
        <v>0</v>
      </c>
      <c r="N242" s="22">
        <v>0</v>
      </c>
      <c r="O242" s="22">
        <v>0</v>
      </c>
      <c r="P242" s="22">
        <v>0</v>
      </c>
      <c r="Q242" s="22">
        <v>0</v>
      </c>
      <c r="R242" s="22">
        <v>0</v>
      </c>
      <c r="S242" s="23"/>
      <c r="T242" s="23"/>
      <c r="U242" s="23"/>
      <c r="V242" s="23"/>
      <c r="W242" s="23"/>
      <c r="X242" s="23"/>
      <c r="Y242" s="23"/>
      <c r="Z242" s="23"/>
      <c r="AA242" s="23"/>
      <c r="AB242" s="23"/>
      <c r="AC242" s="23"/>
      <c r="AD242" s="23"/>
      <c r="AE242" s="23"/>
      <c r="AF242" s="23"/>
      <c r="AG242" s="22">
        <v>0</v>
      </c>
      <c r="AH242" s="22">
        <v>0</v>
      </c>
      <c r="AI242" s="22">
        <v>0</v>
      </c>
      <c r="AJ242" s="22">
        <v>0</v>
      </c>
      <c r="AK242" s="22">
        <v>0</v>
      </c>
      <c r="AL242" s="22">
        <v>0</v>
      </c>
      <c r="AM242" s="22">
        <v>0</v>
      </c>
      <c r="AN242" s="22">
        <v>0</v>
      </c>
      <c r="AO242" s="22">
        <v>0</v>
      </c>
      <c r="AP242" s="22">
        <v>0</v>
      </c>
      <c r="AQ242" s="22">
        <v>0</v>
      </c>
      <c r="AR242" s="22">
        <v>0</v>
      </c>
      <c r="AS242" s="22">
        <v>0</v>
      </c>
      <c r="AT242" s="22">
        <v>0</v>
      </c>
      <c r="AU242" s="22"/>
      <c r="AV242" s="22"/>
      <c r="AW242" s="22"/>
      <c r="AX242" s="22"/>
      <c r="AY242" s="22"/>
      <c r="AZ242" s="22"/>
      <c r="BA242" s="22"/>
      <c r="BB242" s="22"/>
      <c r="BC242" s="22"/>
      <c r="BD242" s="22"/>
      <c r="BE242" s="22"/>
      <c r="BF242" s="22"/>
      <c r="BG242" s="22"/>
      <c r="BH242" s="22"/>
    </row>
    <row r="243" spans="3:60" hidden="1">
      <c r="C243" s="21" t="s">
        <v>137</v>
      </c>
      <c r="D243" s="21" t="s">
        <v>108</v>
      </c>
      <c r="E243" s="22">
        <v>0</v>
      </c>
      <c r="F243" s="22">
        <v>0</v>
      </c>
      <c r="G243" s="22">
        <v>0</v>
      </c>
      <c r="H243" s="22">
        <v>0</v>
      </c>
      <c r="I243" s="22">
        <v>0</v>
      </c>
      <c r="J243" s="22">
        <v>0</v>
      </c>
      <c r="K243" s="22">
        <v>0</v>
      </c>
      <c r="L243" s="22">
        <v>0</v>
      </c>
      <c r="M243" s="22">
        <v>0</v>
      </c>
      <c r="N243" s="22">
        <v>0</v>
      </c>
      <c r="O243" s="22">
        <v>0</v>
      </c>
      <c r="P243" s="22">
        <v>0</v>
      </c>
      <c r="Q243" s="22">
        <v>0</v>
      </c>
      <c r="R243" s="22">
        <v>0</v>
      </c>
      <c r="S243" s="23"/>
      <c r="T243" s="23"/>
      <c r="U243" s="23"/>
      <c r="V243" s="23"/>
      <c r="W243" s="23"/>
      <c r="X243" s="23"/>
      <c r="Y243" s="23"/>
      <c r="Z243" s="23"/>
      <c r="AA243" s="23"/>
      <c r="AB243" s="23"/>
      <c r="AC243" s="23"/>
      <c r="AD243" s="23"/>
      <c r="AE243" s="23"/>
      <c r="AF243" s="23"/>
      <c r="AG243" s="22">
        <v>0</v>
      </c>
      <c r="AH243" s="22">
        <v>0</v>
      </c>
      <c r="AI243" s="22">
        <v>0</v>
      </c>
      <c r="AJ243" s="22">
        <v>0</v>
      </c>
      <c r="AK243" s="22">
        <v>0</v>
      </c>
      <c r="AL243" s="22">
        <v>0</v>
      </c>
      <c r="AM243" s="22">
        <v>0</v>
      </c>
      <c r="AN243" s="22">
        <v>0</v>
      </c>
      <c r="AO243" s="22">
        <v>0</v>
      </c>
      <c r="AP243" s="22">
        <v>0</v>
      </c>
      <c r="AQ243" s="22">
        <v>0</v>
      </c>
      <c r="AR243" s="22">
        <v>0</v>
      </c>
      <c r="AS243" s="22">
        <v>0</v>
      </c>
      <c r="AT243" s="22">
        <v>0</v>
      </c>
      <c r="AU243" s="22"/>
      <c r="AV243" s="22"/>
      <c r="AW243" s="22"/>
      <c r="AX243" s="22"/>
      <c r="AY243" s="22"/>
      <c r="AZ243" s="22"/>
      <c r="BA243" s="22"/>
      <c r="BB243" s="22"/>
      <c r="BC243" s="22"/>
      <c r="BD243" s="22"/>
      <c r="BE243" s="22"/>
      <c r="BF243" s="22"/>
      <c r="BG243" s="22"/>
      <c r="BH243" s="22"/>
    </row>
    <row r="244" spans="3:60" hidden="1">
      <c r="C244" s="21" t="s">
        <v>137</v>
      </c>
      <c r="D244" s="21" t="s">
        <v>109</v>
      </c>
      <c r="E244" s="22">
        <v>0</v>
      </c>
      <c r="F244" s="22">
        <v>0</v>
      </c>
      <c r="G244" s="22">
        <v>0</v>
      </c>
      <c r="H244" s="22">
        <v>0</v>
      </c>
      <c r="I244" s="22">
        <v>0</v>
      </c>
      <c r="J244" s="22">
        <v>0</v>
      </c>
      <c r="K244" s="22">
        <v>0</v>
      </c>
      <c r="L244" s="22">
        <v>0</v>
      </c>
      <c r="M244" s="22">
        <v>0</v>
      </c>
      <c r="N244" s="22">
        <v>0</v>
      </c>
      <c r="O244" s="22">
        <v>0</v>
      </c>
      <c r="P244" s="22">
        <v>0</v>
      </c>
      <c r="Q244" s="22">
        <v>0</v>
      </c>
      <c r="R244" s="22">
        <v>0</v>
      </c>
      <c r="S244" s="23"/>
      <c r="T244" s="23"/>
      <c r="U244" s="23"/>
      <c r="V244" s="23"/>
      <c r="W244" s="23"/>
      <c r="X244" s="23"/>
      <c r="Y244" s="23"/>
      <c r="Z244" s="23"/>
      <c r="AA244" s="23"/>
      <c r="AB244" s="23"/>
      <c r="AC244" s="23"/>
      <c r="AD244" s="23"/>
      <c r="AE244" s="23"/>
      <c r="AF244" s="23"/>
      <c r="AG244" s="22">
        <v>0</v>
      </c>
      <c r="AH244" s="22">
        <v>0</v>
      </c>
      <c r="AI244" s="22">
        <v>0</v>
      </c>
      <c r="AJ244" s="22">
        <v>0</v>
      </c>
      <c r="AK244" s="22">
        <v>0</v>
      </c>
      <c r="AL244" s="22">
        <v>0</v>
      </c>
      <c r="AM244" s="22">
        <v>0</v>
      </c>
      <c r="AN244" s="22">
        <v>0</v>
      </c>
      <c r="AO244" s="22">
        <v>0</v>
      </c>
      <c r="AP244" s="22">
        <v>0</v>
      </c>
      <c r="AQ244" s="22">
        <v>0</v>
      </c>
      <c r="AR244" s="22">
        <v>0</v>
      </c>
      <c r="AS244" s="22">
        <v>0</v>
      </c>
      <c r="AT244" s="22">
        <v>0</v>
      </c>
      <c r="AU244" s="22"/>
      <c r="AV244" s="22"/>
      <c r="AW244" s="22"/>
      <c r="AX244" s="22"/>
      <c r="AY244" s="22"/>
      <c r="AZ244" s="22"/>
      <c r="BA244" s="22"/>
      <c r="BB244" s="22"/>
      <c r="BC244" s="22"/>
      <c r="BD244" s="22"/>
      <c r="BE244" s="22"/>
      <c r="BF244" s="22"/>
      <c r="BG244" s="22"/>
      <c r="BH244" s="22"/>
    </row>
    <row r="245" spans="3:60" hidden="1">
      <c r="C245" s="21" t="s">
        <v>137</v>
      </c>
      <c r="D245" s="21" t="s">
        <v>110</v>
      </c>
      <c r="E245" s="22">
        <v>0</v>
      </c>
      <c r="F245" s="22">
        <v>0</v>
      </c>
      <c r="G245" s="22">
        <v>0</v>
      </c>
      <c r="H245" s="22">
        <v>0</v>
      </c>
      <c r="I245" s="22">
        <v>0</v>
      </c>
      <c r="J245" s="22">
        <v>0</v>
      </c>
      <c r="K245" s="22">
        <v>0</v>
      </c>
      <c r="L245" s="22">
        <v>0</v>
      </c>
      <c r="M245" s="22">
        <v>0</v>
      </c>
      <c r="N245" s="22">
        <v>0</v>
      </c>
      <c r="O245" s="22">
        <v>0</v>
      </c>
      <c r="P245" s="22">
        <v>0</v>
      </c>
      <c r="Q245" s="22">
        <v>0</v>
      </c>
      <c r="R245" s="22">
        <v>0</v>
      </c>
      <c r="S245" s="23"/>
      <c r="T245" s="23"/>
      <c r="U245" s="23"/>
      <c r="V245" s="23"/>
      <c r="W245" s="23"/>
      <c r="X245" s="23"/>
      <c r="Y245" s="23"/>
      <c r="Z245" s="23"/>
      <c r="AA245" s="23"/>
      <c r="AB245" s="23"/>
      <c r="AC245" s="23"/>
      <c r="AD245" s="23"/>
      <c r="AE245" s="23"/>
      <c r="AF245" s="23"/>
      <c r="AG245" s="22">
        <v>0</v>
      </c>
      <c r="AH245" s="22">
        <v>0</v>
      </c>
      <c r="AI245" s="22">
        <v>0</v>
      </c>
      <c r="AJ245" s="22">
        <v>0</v>
      </c>
      <c r="AK245" s="22">
        <v>0</v>
      </c>
      <c r="AL245" s="22">
        <v>0</v>
      </c>
      <c r="AM245" s="22">
        <v>0</v>
      </c>
      <c r="AN245" s="22">
        <v>0</v>
      </c>
      <c r="AO245" s="22">
        <v>0</v>
      </c>
      <c r="AP245" s="22">
        <v>0</v>
      </c>
      <c r="AQ245" s="22">
        <v>0</v>
      </c>
      <c r="AR245" s="22">
        <v>0</v>
      </c>
      <c r="AS245" s="22">
        <v>0</v>
      </c>
      <c r="AT245" s="22">
        <v>0</v>
      </c>
      <c r="AU245" s="22"/>
      <c r="AV245" s="22"/>
      <c r="AW245" s="22"/>
      <c r="AX245" s="22"/>
      <c r="AY245" s="22"/>
      <c r="AZ245" s="22"/>
      <c r="BA245" s="22"/>
      <c r="BB245" s="22"/>
      <c r="BC245" s="22"/>
      <c r="BD245" s="22"/>
      <c r="BE245" s="22"/>
      <c r="BF245" s="22"/>
      <c r="BG245" s="22"/>
      <c r="BH245" s="22"/>
    </row>
    <row r="246" spans="3:60" hidden="1">
      <c r="C246" s="21" t="s">
        <v>137</v>
      </c>
      <c r="D246" s="21" t="s">
        <v>111</v>
      </c>
      <c r="E246" s="22">
        <v>0</v>
      </c>
      <c r="F246" s="22">
        <v>0</v>
      </c>
      <c r="G246" s="22">
        <v>0</v>
      </c>
      <c r="H246" s="22">
        <v>0</v>
      </c>
      <c r="I246" s="22">
        <v>0</v>
      </c>
      <c r="J246" s="22">
        <v>0</v>
      </c>
      <c r="K246" s="22">
        <v>0</v>
      </c>
      <c r="L246" s="22">
        <v>0</v>
      </c>
      <c r="M246" s="22">
        <v>0</v>
      </c>
      <c r="N246" s="22">
        <v>0</v>
      </c>
      <c r="O246" s="22">
        <v>0</v>
      </c>
      <c r="P246" s="22">
        <v>0</v>
      </c>
      <c r="Q246" s="22">
        <v>0</v>
      </c>
      <c r="R246" s="22">
        <v>0</v>
      </c>
      <c r="S246" s="23"/>
      <c r="T246" s="23"/>
      <c r="U246" s="23"/>
      <c r="V246" s="23"/>
      <c r="W246" s="23"/>
      <c r="X246" s="23"/>
      <c r="Y246" s="23"/>
      <c r="Z246" s="23"/>
      <c r="AA246" s="23"/>
      <c r="AB246" s="23"/>
      <c r="AC246" s="23"/>
      <c r="AD246" s="23"/>
      <c r="AE246" s="23"/>
      <c r="AF246" s="23"/>
      <c r="AG246" s="22">
        <v>0</v>
      </c>
      <c r="AH246" s="22">
        <v>0</v>
      </c>
      <c r="AI246" s="22">
        <v>0</v>
      </c>
      <c r="AJ246" s="22">
        <v>0</v>
      </c>
      <c r="AK246" s="22">
        <v>0</v>
      </c>
      <c r="AL246" s="22">
        <v>0</v>
      </c>
      <c r="AM246" s="22">
        <v>0</v>
      </c>
      <c r="AN246" s="22">
        <v>0</v>
      </c>
      <c r="AO246" s="22">
        <v>0</v>
      </c>
      <c r="AP246" s="22">
        <v>0</v>
      </c>
      <c r="AQ246" s="22">
        <v>0</v>
      </c>
      <c r="AR246" s="22">
        <v>0</v>
      </c>
      <c r="AS246" s="22">
        <v>0</v>
      </c>
      <c r="AT246" s="22">
        <v>0</v>
      </c>
      <c r="AU246" s="22"/>
      <c r="AV246" s="22"/>
      <c r="AW246" s="22"/>
      <c r="AX246" s="22"/>
      <c r="AY246" s="22"/>
      <c r="AZ246" s="22"/>
      <c r="BA246" s="22"/>
      <c r="BB246" s="22"/>
      <c r="BC246" s="22"/>
      <c r="BD246" s="22"/>
      <c r="BE246" s="22"/>
      <c r="BF246" s="22"/>
      <c r="BG246" s="22"/>
      <c r="BH246" s="22"/>
    </row>
    <row r="247" spans="3:60" hidden="1">
      <c r="C247" s="21" t="s">
        <v>137</v>
      </c>
      <c r="D247" s="21" t="s">
        <v>112</v>
      </c>
      <c r="E247" s="22">
        <v>0</v>
      </c>
      <c r="F247" s="22">
        <v>0</v>
      </c>
      <c r="G247" s="22">
        <v>0</v>
      </c>
      <c r="H247" s="22">
        <v>0</v>
      </c>
      <c r="I247" s="22">
        <v>0</v>
      </c>
      <c r="J247" s="22">
        <v>0</v>
      </c>
      <c r="K247" s="22">
        <v>0</v>
      </c>
      <c r="L247" s="22">
        <v>0</v>
      </c>
      <c r="M247" s="22">
        <v>0</v>
      </c>
      <c r="N247" s="22">
        <v>0</v>
      </c>
      <c r="O247" s="22">
        <v>0</v>
      </c>
      <c r="P247" s="22">
        <v>0</v>
      </c>
      <c r="Q247" s="22">
        <v>0</v>
      </c>
      <c r="R247" s="22">
        <v>0</v>
      </c>
      <c r="S247" s="23"/>
      <c r="T247" s="23"/>
      <c r="U247" s="23"/>
      <c r="V247" s="23"/>
      <c r="W247" s="23"/>
      <c r="X247" s="23"/>
      <c r="Y247" s="23"/>
      <c r="Z247" s="23"/>
      <c r="AA247" s="23"/>
      <c r="AB247" s="23"/>
      <c r="AC247" s="23"/>
      <c r="AD247" s="23"/>
      <c r="AE247" s="23"/>
      <c r="AF247" s="23"/>
      <c r="AG247" s="22">
        <v>0</v>
      </c>
      <c r="AH247" s="22">
        <v>0</v>
      </c>
      <c r="AI247" s="22">
        <v>0</v>
      </c>
      <c r="AJ247" s="22">
        <v>0</v>
      </c>
      <c r="AK247" s="22">
        <v>0</v>
      </c>
      <c r="AL247" s="22">
        <v>0</v>
      </c>
      <c r="AM247" s="22">
        <v>0</v>
      </c>
      <c r="AN247" s="22">
        <v>0</v>
      </c>
      <c r="AO247" s="22">
        <v>0</v>
      </c>
      <c r="AP247" s="22">
        <v>0</v>
      </c>
      <c r="AQ247" s="22">
        <v>0</v>
      </c>
      <c r="AR247" s="22">
        <v>0</v>
      </c>
      <c r="AS247" s="22">
        <v>0</v>
      </c>
      <c r="AT247" s="22">
        <v>0</v>
      </c>
      <c r="AU247" s="22"/>
      <c r="AV247" s="22"/>
      <c r="AW247" s="22"/>
      <c r="AX247" s="22"/>
      <c r="AY247" s="22"/>
      <c r="AZ247" s="22"/>
      <c r="BA247" s="22"/>
      <c r="BB247" s="22"/>
      <c r="BC247" s="22"/>
      <c r="BD247" s="22"/>
      <c r="BE247" s="22"/>
      <c r="BF247" s="22"/>
      <c r="BG247" s="22"/>
      <c r="BH247" s="22"/>
    </row>
    <row r="248" spans="3:60" hidden="1">
      <c r="C248" s="21" t="s">
        <v>137</v>
      </c>
      <c r="D248" s="21" t="s">
        <v>113</v>
      </c>
      <c r="E248" s="22">
        <v>0</v>
      </c>
      <c r="F248" s="22">
        <v>0</v>
      </c>
      <c r="G248" s="22">
        <v>0</v>
      </c>
      <c r="H248" s="22">
        <v>0</v>
      </c>
      <c r="I248" s="22">
        <v>0</v>
      </c>
      <c r="J248" s="22">
        <v>0</v>
      </c>
      <c r="K248" s="22">
        <v>0</v>
      </c>
      <c r="L248" s="22">
        <v>0</v>
      </c>
      <c r="M248" s="22">
        <v>0</v>
      </c>
      <c r="N248" s="22">
        <v>0</v>
      </c>
      <c r="O248" s="22">
        <v>0</v>
      </c>
      <c r="P248" s="22">
        <v>0</v>
      </c>
      <c r="Q248" s="22">
        <v>0</v>
      </c>
      <c r="R248" s="22">
        <v>0</v>
      </c>
      <c r="S248" s="23"/>
      <c r="T248" s="23"/>
      <c r="U248" s="23"/>
      <c r="V248" s="23"/>
      <c r="W248" s="23"/>
      <c r="X248" s="23"/>
      <c r="Y248" s="23"/>
      <c r="Z248" s="23"/>
      <c r="AA248" s="23"/>
      <c r="AB248" s="23"/>
      <c r="AC248" s="23"/>
      <c r="AD248" s="23"/>
      <c r="AE248" s="23"/>
      <c r="AF248" s="23"/>
      <c r="AG248" s="22">
        <v>0</v>
      </c>
      <c r="AH248" s="22">
        <v>0</v>
      </c>
      <c r="AI248" s="22">
        <v>0</v>
      </c>
      <c r="AJ248" s="22">
        <v>0</v>
      </c>
      <c r="AK248" s="22">
        <v>0</v>
      </c>
      <c r="AL248" s="22">
        <v>0</v>
      </c>
      <c r="AM248" s="22">
        <v>0</v>
      </c>
      <c r="AN248" s="22">
        <v>0</v>
      </c>
      <c r="AO248" s="22">
        <v>0</v>
      </c>
      <c r="AP248" s="22">
        <v>0</v>
      </c>
      <c r="AQ248" s="22">
        <v>0</v>
      </c>
      <c r="AR248" s="22">
        <v>0</v>
      </c>
      <c r="AS248" s="22">
        <v>0</v>
      </c>
      <c r="AT248" s="22">
        <v>0</v>
      </c>
      <c r="AU248" s="22"/>
      <c r="AV248" s="22"/>
      <c r="AW248" s="22"/>
      <c r="AX248" s="22"/>
      <c r="AY248" s="22"/>
      <c r="AZ248" s="22"/>
      <c r="BA248" s="22"/>
      <c r="BB248" s="22"/>
      <c r="BC248" s="22"/>
      <c r="BD248" s="22"/>
      <c r="BE248" s="22"/>
      <c r="BF248" s="22"/>
      <c r="BG248" s="22"/>
      <c r="BH248" s="22"/>
    </row>
    <row r="249" spans="3:60" hidden="1">
      <c r="C249" s="21" t="s">
        <v>137</v>
      </c>
      <c r="D249" s="21" t="s">
        <v>114</v>
      </c>
      <c r="E249" s="22">
        <v>0</v>
      </c>
      <c r="F249" s="22">
        <v>0</v>
      </c>
      <c r="G249" s="22">
        <v>0</v>
      </c>
      <c r="H249" s="22">
        <v>0</v>
      </c>
      <c r="I249" s="22">
        <v>0</v>
      </c>
      <c r="J249" s="22">
        <v>0</v>
      </c>
      <c r="K249" s="22">
        <v>28</v>
      </c>
      <c r="L249" s="22">
        <v>28</v>
      </c>
      <c r="M249" s="22">
        <v>28</v>
      </c>
      <c r="N249" s="22">
        <v>28</v>
      </c>
      <c r="O249" s="22">
        <v>28</v>
      </c>
      <c r="P249" s="22">
        <v>28</v>
      </c>
      <c r="Q249" s="22">
        <v>28</v>
      </c>
      <c r="R249" s="22">
        <v>32</v>
      </c>
      <c r="S249" s="23"/>
      <c r="T249" s="23"/>
      <c r="U249" s="23"/>
      <c r="V249" s="23"/>
      <c r="W249" s="23"/>
      <c r="X249" s="23"/>
      <c r="Y249" s="23">
        <v>85</v>
      </c>
      <c r="Z249" s="23">
        <v>85</v>
      </c>
      <c r="AA249" s="23">
        <v>85</v>
      </c>
      <c r="AB249" s="23">
        <v>85</v>
      </c>
      <c r="AC249" s="23">
        <v>85</v>
      </c>
      <c r="AD249" s="23">
        <v>85</v>
      </c>
      <c r="AE249" s="23">
        <v>85</v>
      </c>
      <c r="AF249" s="23">
        <v>85</v>
      </c>
      <c r="AG249" s="22">
        <v>0</v>
      </c>
      <c r="AH249" s="22">
        <v>0</v>
      </c>
      <c r="AI249" s="22">
        <v>0</v>
      </c>
      <c r="AJ249" s="22">
        <v>0</v>
      </c>
      <c r="AK249" s="22">
        <v>0</v>
      </c>
      <c r="AL249" s="22">
        <v>0</v>
      </c>
      <c r="AM249" s="22">
        <v>2380</v>
      </c>
      <c r="AN249" s="22">
        <v>2380</v>
      </c>
      <c r="AO249" s="22">
        <v>2380</v>
      </c>
      <c r="AP249" s="22">
        <v>2380</v>
      </c>
      <c r="AQ249" s="22">
        <v>2380</v>
      </c>
      <c r="AR249" s="22">
        <v>2380</v>
      </c>
      <c r="AS249" s="22">
        <v>2380</v>
      </c>
      <c r="AT249" s="22">
        <v>2720</v>
      </c>
      <c r="AU249" s="22"/>
      <c r="AV249" s="22"/>
      <c r="AW249" s="22"/>
      <c r="AX249" s="22"/>
      <c r="AY249" s="22"/>
      <c r="AZ249" s="22"/>
      <c r="BA249" s="22"/>
      <c r="BB249" s="22"/>
      <c r="BC249" s="22"/>
      <c r="BD249" s="22"/>
      <c r="BE249" s="22"/>
      <c r="BF249" s="22"/>
      <c r="BG249" s="22"/>
      <c r="BH249" s="22"/>
    </row>
    <row r="250" spans="3:60" hidden="1">
      <c r="C250" s="21" t="s">
        <v>137</v>
      </c>
      <c r="D250" s="21" t="s">
        <v>115</v>
      </c>
      <c r="E250" s="22">
        <v>0</v>
      </c>
      <c r="F250" s="22">
        <v>0</v>
      </c>
      <c r="G250" s="22">
        <v>0</v>
      </c>
      <c r="H250" s="22">
        <v>0</v>
      </c>
      <c r="I250" s="22">
        <v>0</v>
      </c>
      <c r="J250" s="22">
        <v>0</v>
      </c>
      <c r="K250" s="22">
        <v>880</v>
      </c>
      <c r="L250" s="22">
        <v>880</v>
      </c>
      <c r="M250" s="22">
        <v>880</v>
      </c>
      <c r="N250" s="22">
        <v>880</v>
      </c>
      <c r="O250" s="22">
        <v>880</v>
      </c>
      <c r="P250" s="22">
        <v>900</v>
      </c>
      <c r="Q250" s="22">
        <v>920</v>
      </c>
      <c r="R250" s="22">
        <v>1020</v>
      </c>
      <c r="S250" s="23"/>
      <c r="T250" s="23"/>
      <c r="U250" s="23"/>
      <c r="V250" s="23"/>
      <c r="W250" s="23"/>
      <c r="X250" s="23"/>
      <c r="Y250" s="23">
        <v>85</v>
      </c>
      <c r="Z250" s="23">
        <v>85</v>
      </c>
      <c r="AA250" s="23">
        <v>85</v>
      </c>
      <c r="AB250" s="23">
        <v>85</v>
      </c>
      <c r="AC250" s="23">
        <v>85</v>
      </c>
      <c r="AD250" s="23">
        <v>85</v>
      </c>
      <c r="AE250" s="23">
        <v>85</v>
      </c>
      <c r="AF250" s="23">
        <v>85</v>
      </c>
      <c r="AG250" s="22">
        <v>0</v>
      </c>
      <c r="AH250" s="22">
        <v>0</v>
      </c>
      <c r="AI250" s="22">
        <v>0</v>
      </c>
      <c r="AJ250" s="22">
        <v>0</v>
      </c>
      <c r="AK250" s="22">
        <v>0</v>
      </c>
      <c r="AL250" s="22">
        <v>0</v>
      </c>
      <c r="AM250" s="22">
        <v>74800</v>
      </c>
      <c r="AN250" s="22">
        <v>74800</v>
      </c>
      <c r="AO250" s="22">
        <v>74800</v>
      </c>
      <c r="AP250" s="22">
        <v>74800</v>
      </c>
      <c r="AQ250" s="22">
        <v>74800</v>
      </c>
      <c r="AR250" s="22">
        <v>76500</v>
      </c>
      <c r="AS250" s="22">
        <v>78200</v>
      </c>
      <c r="AT250" s="22">
        <v>86700</v>
      </c>
      <c r="AU250" s="22"/>
      <c r="AV250" s="22"/>
      <c r="AW250" s="22"/>
      <c r="AX250" s="22"/>
      <c r="AY250" s="22"/>
      <c r="AZ250" s="22"/>
      <c r="BA250" s="22"/>
      <c r="BB250" s="22"/>
      <c r="BC250" s="22"/>
      <c r="BD250" s="22"/>
      <c r="BE250" s="22"/>
      <c r="BF250" s="22"/>
      <c r="BG250" s="22"/>
      <c r="BH250" s="22"/>
    </row>
    <row r="251" spans="3:60" hidden="1">
      <c r="C251" s="21" t="s">
        <v>137</v>
      </c>
      <c r="D251" s="21" t="s">
        <v>116</v>
      </c>
      <c r="E251" s="22">
        <v>0</v>
      </c>
      <c r="F251" s="22">
        <v>0</v>
      </c>
      <c r="G251" s="22">
        <v>0</v>
      </c>
      <c r="H251" s="22">
        <v>0</v>
      </c>
      <c r="I251" s="22">
        <v>0</v>
      </c>
      <c r="J251" s="22">
        <v>0</v>
      </c>
      <c r="K251" s="22">
        <v>415</v>
      </c>
      <c r="L251" s="22">
        <v>415</v>
      </c>
      <c r="M251" s="22">
        <v>415</v>
      </c>
      <c r="N251" s="22">
        <v>415</v>
      </c>
      <c r="O251" s="22">
        <v>415</v>
      </c>
      <c r="P251" s="22">
        <v>419</v>
      </c>
      <c r="Q251" s="22">
        <v>423</v>
      </c>
      <c r="R251" s="22">
        <v>415</v>
      </c>
      <c r="S251" s="23"/>
      <c r="T251" s="23"/>
      <c r="U251" s="23"/>
      <c r="V251" s="23"/>
      <c r="W251" s="23"/>
      <c r="X251" s="23"/>
      <c r="Y251" s="23"/>
      <c r="Z251" s="23"/>
      <c r="AA251" s="23"/>
      <c r="AB251" s="23"/>
      <c r="AC251" s="23"/>
      <c r="AD251" s="23"/>
      <c r="AE251" s="23"/>
      <c r="AF251" s="23"/>
      <c r="AG251" s="22">
        <v>0</v>
      </c>
      <c r="AH251" s="22">
        <v>0</v>
      </c>
      <c r="AI251" s="22">
        <v>0</v>
      </c>
      <c r="AJ251" s="22">
        <v>0</v>
      </c>
      <c r="AK251" s="22">
        <v>0</v>
      </c>
      <c r="AL251" s="22">
        <v>0</v>
      </c>
      <c r="AM251" s="22">
        <v>35275</v>
      </c>
      <c r="AN251" s="22">
        <v>35275</v>
      </c>
      <c r="AO251" s="22">
        <v>35275</v>
      </c>
      <c r="AP251" s="22">
        <v>35275</v>
      </c>
      <c r="AQ251" s="22">
        <v>35275</v>
      </c>
      <c r="AR251" s="22">
        <v>35615</v>
      </c>
      <c r="AS251" s="22">
        <v>35955</v>
      </c>
      <c r="AT251" s="22">
        <v>35275</v>
      </c>
      <c r="AU251" s="22"/>
      <c r="AV251" s="22"/>
      <c r="AW251" s="22"/>
      <c r="AX251" s="22"/>
      <c r="AY251" s="22"/>
      <c r="AZ251" s="22"/>
      <c r="BA251" s="22"/>
      <c r="BB251" s="22"/>
      <c r="BC251" s="22"/>
      <c r="BD251" s="22"/>
      <c r="BE251" s="22"/>
      <c r="BF251" s="22"/>
      <c r="BG251" s="22"/>
      <c r="BH251" s="22"/>
    </row>
    <row r="252" spans="3:60" hidden="1">
      <c r="C252" s="21" t="s">
        <v>137</v>
      </c>
      <c r="D252" s="21" t="s">
        <v>117</v>
      </c>
      <c r="E252" s="22">
        <v>0</v>
      </c>
      <c r="F252" s="22">
        <v>0</v>
      </c>
      <c r="G252" s="22">
        <v>0</v>
      </c>
      <c r="H252" s="22">
        <v>0</v>
      </c>
      <c r="I252" s="22">
        <v>0</v>
      </c>
      <c r="J252" s="22">
        <v>0</v>
      </c>
      <c r="K252" s="22">
        <v>1323</v>
      </c>
      <c r="L252" s="22">
        <v>1323</v>
      </c>
      <c r="M252" s="22">
        <v>1323</v>
      </c>
      <c r="N252" s="22">
        <v>1323</v>
      </c>
      <c r="O252" s="22">
        <v>1323</v>
      </c>
      <c r="P252" s="22">
        <v>1347</v>
      </c>
      <c r="Q252" s="22">
        <v>1371</v>
      </c>
      <c r="R252" s="22">
        <v>1467</v>
      </c>
      <c r="S252" s="23"/>
      <c r="T252" s="23"/>
      <c r="U252" s="23"/>
      <c r="V252" s="23"/>
      <c r="W252" s="23"/>
      <c r="X252" s="23"/>
      <c r="Y252" s="23"/>
      <c r="Z252" s="23"/>
      <c r="AA252" s="23"/>
      <c r="AB252" s="23"/>
      <c r="AC252" s="23"/>
      <c r="AD252" s="23"/>
      <c r="AE252" s="23"/>
      <c r="AF252" s="23"/>
      <c r="AG252" s="22">
        <v>0</v>
      </c>
      <c r="AH252" s="22">
        <v>0</v>
      </c>
      <c r="AI252" s="22">
        <v>0</v>
      </c>
      <c r="AJ252" s="22">
        <v>0</v>
      </c>
      <c r="AK252" s="22">
        <v>0</v>
      </c>
      <c r="AL252" s="22">
        <v>0</v>
      </c>
      <c r="AM252" s="22">
        <v>112455</v>
      </c>
      <c r="AN252" s="22">
        <v>112455</v>
      </c>
      <c r="AO252" s="22">
        <v>112455</v>
      </c>
      <c r="AP252" s="22">
        <v>112455</v>
      </c>
      <c r="AQ252" s="22">
        <v>112455</v>
      </c>
      <c r="AR252" s="22">
        <v>114495</v>
      </c>
      <c r="AS252" s="22">
        <v>116535</v>
      </c>
      <c r="AT252" s="22">
        <v>124695</v>
      </c>
      <c r="AU252" s="22"/>
      <c r="AV252" s="22"/>
      <c r="AW252" s="22"/>
      <c r="AX252" s="22"/>
      <c r="AY252" s="22"/>
      <c r="AZ252" s="22"/>
      <c r="BA252" s="22"/>
      <c r="BB252" s="22"/>
      <c r="BC252" s="22"/>
      <c r="BD252" s="22"/>
      <c r="BE252" s="22"/>
      <c r="BF252" s="22"/>
      <c r="BG252" s="22"/>
      <c r="BH252" s="22"/>
    </row>
    <row r="253" spans="3:60" hidden="1">
      <c r="C253" s="21" t="s">
        <v>137</v>
      </c>
      <c r="D253" s="21" t="s">
        <v>118</v>
      </c>
      <c r="E253" s="22">
        <v>0</v>
      </c>
      <c r="F253" s="22">
        <v>0</v>
      </c>
      <c r="G253" s="22">
        <v>0</v>
      </c>
      <c r="H253" s="22">
        <v>0</v>
      </c>
      <c r="I253" s="22">
        <v>0</v>
      </c>
      <c r="J253" s="22">
        <v>0</v>
      </c>
      <c r="K253" s="22">
        <v>1323</v>
      </c>
      <c r="L253" s="22">
        <v>1323</v>
      </c>
      <c r="M253" s="22">
        <v>1323</v>
      </c>
      <c r="N253" s="22">
        <v>1323</v>
      </c>
      <c r="O253" s="22">
        <v>1323</v>
      </c>
      <c r="P253" s="22">
        <v>1347</v>
      </c>
      <c r="Q253" s="22">
        <v>1371</v>
      </c>
      <c r="R253" s="22">
        <v>1467</v>
      </c>
      <c r="S253" s="23"/>
      <c r="T253" s="23"/>
      <c r="U253" s="23"/>
      <c r="V253" s="23"/>
      <c r="W253" s="23"/>
      <c r="X253" s="23"/>
      <c r="Y253" s="23"/>
      <c r="Z253" s="23"/>
      <c r="AA253" s="23"/>
      <c r="AB253" s="23"/>
      <c r="AC253" s="23"/>
      <c r="AD253" s="23"/>
      <c r="AE253" s="23"/>
      <c r="AF253" s="23"/>
      <c r="AG253" s="22">
        <v>0</v>
      </c>
      <c r="AH253" s="22">
        <v>0</v>
      </c>
      <c r="AI253" s="22">
        <v>0</v>
      </c>
      <c r="AJ253" s="22">
        <v>0</v>
      </c>
      <c r="AK253" s="22">
        <v>0</v>
      </c>
      <c r="AL253" s="22">
        <v>0</v>
      </c>
      <c r="AM253" s="22">
        <v>112455</v>
      </c>
      <c r="AN253" s="22">
        <v>112455</v>
      </c>
      <c r="AO253" s="22">
        <v>112455</v>
      </c>
      <c r="AP253" s="22">
        <v>112455</v>
      </c>
      <c r="AQ253" s="22">
        <v>112455</v>
      </c>
      <c r="AR253" s="22">
        <v>114495</v>
      </c>
      <c r="AS253" s="22">
        <v>116535</v>
      </c>
      <c r="AT253" s="22">
        <v>124695</v>
      </c>
      <c r="AU253" s="22"/>
      <c r="AV253" s="22"/>
      <c r="AW253" s="22"/>
      <c r="AX253" s="22"/>
      <c r="AY253" s="22"/>
      <c r="AZ253" s="22"/>
      <c r="BA253" s="22"/>
      <c r="BB253" s="22"/>
      <c r="BC253" s="22"/>
      <c r="BD253" s="22"/>
      <c r="BE253" s="22"/>
      <c r="BF253" s="22"/>
      <c r="BG253" s="22"/>
      <c r="BH253" s="22"/>
    </row>
  </sheetData>
  <mergeCells count="1">
    <mergeCell ref="A1:B1"/>
  </mergeCells>
  <pageMargins left="0.7" right="0.7" top="0.75" bottom="0.75" header="0.3" footer="0.3"/>
  <pageSetup paperSize="9" orientation="portrait" horizontalDpi="300" verticalDpi="300"/>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43D165-5E75-4A33-8B21-EC00A9D6C59A}">
  <sheetPr>
    <tabColor rgb="FF92D050"/>
  </sheetPr>
  <dimension ref="A1:Q33"/>
  <sheetViews>
    <sheetView workbookViewId="0">
      <pane xSplit="2" ySplit="1" topLeftCell="C2" activePane="bottomRight" state="frozen"/>
      <selection activeCell="B15" sqref="B15"/>
      <selection pane="topRight" activeCell="B15" sqref="B15"/>
      <selection pane="bottomLeft" activeCell="B15" sqref="B15"/>
      <selection pane="bottomRight" activeCell="F2" sqref="F2:F22"/>
    </sheetView>
  </sheetViews>
  <sheetFormatPr baseColWidth="10" defaultColWidth="9.109375" defaultRowHeight="14.4"/>
  <cols>
    <col min="1" max="1" width="14.109375" style="4" bestFit="1" customWidth="1"/>
    <col min="2" max="2" width="49.6640625" style="4" customWidth="1"/>
    <col min="3" max="3" width="9.3320312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33.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Secteurs!$B$3</f>
        <v>Transformation</v>
      </c>
      <c r="B2" s="4" t="str">
        <f>Produits!$B$29</f>
        <v>Pommes de terre, non cuites ou cuites à l’eau ou à la vapeur, congelées ou surgelées</v>
      </c>
      <c r="C2" s="49" t="e">
        <f>'Fabrications - PRODCOM'!E18/10^6</f>
        <v>#VALUE!</v>
      </c>
      <c r="E2" s="4" t="str">
        <f>Etiquettes!$C$5</f>
        <v>kt</v>
      </c>
      <c r="F2" s="4">
        <v>0</v>
      </c>
      <c r="G2" s="31" t="str">
        <f>Etiquettes!$C$3</f>
        <v>Pomme de terre</v>
      </c>
      <c r="H2" s="6">
        <v>2015</v>
      </c>
      <c r="I2" s="31" t="str">
        <f>Etiquettes!$C$6</f>
        <v>France entière</v>
      </c>
      <c r="J2" s="31" t="str">
        <f>_xlfn.CONCAT("Production de ",B2)</f>
        <v>Production de Pommes de terre, non cuites ou cuites à l’eau ou à la vapeur, congelées ou surgelées</v>
      </c>
      <c r="K2" s="31"/>
      <c r="L2" s="4" t="str">
        <f>'Fabrications - PRODCOM'!$B$6</f>
        <v>Prodcom - Eurostat</v>
      </c>
      <c r="M2" s="31" t="str" cm="1">
        <f t="array" aca="1" ref="M2" ca="1">[4]!NOM_FEUILLE('Fabrications - PRODCOM'!$A$1)</f>
        <v>Fabrications - PRODCOM</v>
      </c>
      <c r="N2" s="30" t="str">
        <f>Etiquettes!$H$11</f>
        <v>Volume</v>
      </c>
      <c r="O2" s="31" t="str">
        <f>_xlfn.CONCAT(J2,IF(OR(ISBLANK(C2),ISERROR(C2)),"",_xlfn.CONCAT(" = ",MROUND(C2,1)," ",E2," (",L2,")")))</f>
        <v>Production de Pommes de terre, non cuites ou cuites à l’eau ou à la vapeur, congelées ou surgelées</v>
      </c>
    </row>
    <row r="3" spans="1:17">
      <c r="A3" s="4" t="str">
        <f>Secteurs!$B$3</f>
        <v>Transformation</v>
      </c>
      <c r="B3" s="4" t="str">
        <f>Produits!$B$32</f>
        <v>Pommes de terre préparées ou conservées autrement qu’au vinaigre ou à l’acide acétique, congelées ou surgelées, y compris les pommes de terre entièrement ou partiellement frites et ensuite congelées ou surgelées</v>
      </c>
      <c r="C3" s="29" t="e">
        <f>'Fabrications - PRODCOM'!E19/10^6</f>
        <v>#VALUE!</v>
      </c>
      <c r="E3" s="4" t="str">
        <f>Etiquettes!$C$5</f>
        <v>kt</v>
      </c>
      <c r="F3" s="4">
        <v>0</v>
      </c>
      <c r="G3" s="31" t="str">
        <f>Etiquettes!$C$3</f>
        <v>Pomme de terre</v>
      </c>
      <c r="H3" s="6">
        <v>2015</v>
      </c>
      <c r="I3" s="31" t="str">
        <f>Etiquettes!$C$6</f>
        <v>France entière</v>
      </c>
      <c r="J3" s="31" t="str">
        <f t="shared" ref="J3:J8" si="0">_xlfn.CONCAT("Production de ",B3)</f>
        <v>Production de Pommes de terre préparées ou conservées autrement qu’au vinaigre ou à l’acide acétique, congelées ou surgelées, y compris les pommes de terre entièrement ou partiellement frites et ensuite congelées ou surgelées</v>
      </c>
      <c r="K3" s="31"/>
      <c r="L3" s="4" t="str">
        <f>'Fabrications - PRODCOM'!$B$6</f>
        <v>Prodcom - Eurostat</v>
      </c>
      <c r="M3" s="31" t="str" cm="1">
        <f t="array" aca="1" ref="M3" ca="1">[4]!NOM_FEUILLE('Fabrications - PRODCOM'!$A$1)</f>
        <v>Fabrications - PRODCOM</v>
      </c>
      <c r="N3" s="30" t="str">
        <f>Etiquettes!$H$11</f>
        <v>Volume</v>
      </c>
      <c r="O3" s="31" t="str">
        <f t="shared" ref="O3:O22" si="1">_xlfn.CONCAT(J3,IF(OR(ISBLANK(C3),ISERROR(C3)),"",_xlfn.CONCAT(" = ",MROUND(C3,1)," ",E3," (",L3,")")))</f>
        <v>Production de Pommes de terre préparées ou conservées autrement qu’au vinaigre ou à l’acide acétique, congelées ou surgelées, y compris les pommes de terre entièrement ou partiellement frites et ensuite congelées ou surgelées</v>
      </c>
    </row>
    <row r="4" spans="1:17">
      <c r="A4" s="4" t="str">
        <f>Secteurs!$B$3</f>
        <v>Transformation</v>
      </c>
      <c r="B4" s="4" t="str">
        <f>Produits!$B$37</f>
        <v>Pommes de terre, déshydratées, coupées ou non, mais sans autre préparation</v>
      </c>
      <c r="C4" s="29">
        <f>'Fabrications - PRODCOM'!E20/10^6</f>
        <v>0</v>
      </c>
      <c r="E4" s="4" t="str">
        <f>Etiquettes!$C$5</f>
        <v>kt</v>
      </c>
      <c r="F4" s="4">
        <v>0</v>
      </c>
      <c r="G4" s="31" t="str">
        <f>Etiquettes!$C$3</f>
        <v>Pomme de terre</v>
      </c>
      <c r="H4" s="6">
        <v>2015</v>
      </c>
      <c r="I4" s="31" t="str">
        <f>Etiquettes!$C$6</f>
        <v>France entière</v>
      </c>
      <c r="J4" s="31" t="str">
        <f t="shared" si="0"/>
        <v>Production de Pommes de terre, déshydratées, coupées ou non, mais sans autre préparation</v>
      </c>
      <c r="K4" s="31"/>
      <c r="L4" s="4" t="str">
        <f>'Fabrications - PRODCOM'!$B$6</f>
        <v>Prodcom - Eurostat</v>
      </c>
      <c r="M4" s="31" t="str" cm="1">
        <f t="array" aca="1" ref="M4" ca="1">[4]!NOM_FEUILLE('Fabrications - PRODCOM'!$A$1)</f>
        <v>Fabrications - PRODCOM</v>
      </c>
      <c r="N4" s="30" t="str">
        <f>Etiquettes!$H$11</f>
        <v>Volume</v>
      </c>
      <c r="O4" s="31" t="str">
        <f t="shared" si="1"/>
        <v>Production de Pommes de terre, déshydratées, coupées ou non, mais sans autre préparation = 0 kt (Prodcom - Eurostat)</v>
      </c>
    </row>
    <row r="5" spans="1:17">
      <c r="A5" s="4" t="str">
        <f>Secteurs!$B$3</f>
        <v>Transformation</v>
      </c>
      <c r="B5" s="4" t="str">
        <f>Produits!$B$41</f>
        <v>Pommes de terre déshydratées sous forme de farine, de poudre, de flocons, de granulés ou de pellets</v>
      </c>
      <c r="C5" s="29" t="e">
        <f>'Fabrications - PRODCOM'!E21/10^6</f>
        <v>#VALUE!</v>
      </c>
      <c r="E5" s="4" t="str">
        <f>Etiquettes!$C$5</f>
        <v>kt</v>
      </c>
      <c r="F5" s="4">
        <v>0</v>
      </c>
      <c r="G5" s="31" t="str">
        <f>Etiquettes!$C$3</f>
        <v>Pomme de terre</v>
      </c>
      <c r="H5" s="6">
        <v>2015</v>
      </c>
      <c r="I5" s="31" t="str">
        <f>Etiquettes!$C$6</f>
        <v>France entière</v>
      </c>
      <c r="J5" s="31" t="str">
        <f t="shared" si="0"/>
        <v>Production de Pommes de terre déshydratées sous forme de farine, de poudre, de flocons, de granulés ou de pellets</v>
      </c>
      <c r="K5" s="31"/>
      <c r="L5" s="4" t="str">
        <f>'Fabrications - PRODCOM'!$B$6</f>
        <v>Prodcom - Eurostat</v>
      </c>
      <c r="M5" s="31" t="str" cm="1">
        <f t="array" aca="1" ref="M5" ca="1">[4]!NOM_FEUILLE('Fabrications - PRODCOM'!$A$1)</f>
        <v>Fabrications - PRODCOM</v>
      </c>
      <c r="N5" s="30" t="str">
        <f>Etiquettes!$H$11</f>
        <v>Volume</v>
      </c>
      <c r="O5" s="31" t="str">
        <f t="shared" si="1"/>
        <v>Production de Pommes de terre déshydratées sous forme de farine, de poudre, de flocons, de granulés ou de pellets</v>
      </c>
    </row>
    <row r="6" spans="1:17">
      <c r="A6" s="4" t="str">
        <f>Secteurs!$B$3</f>
        <v>Transformation</v>
      </c>
      <c r="B6" s="4" t="str">
        <f>Produits!$B$39</f>
        <v>Pommes de terre préparées ou conservées, sous forme de farine, semoule ou flocons (à l’exclusion des chips et des produits congelés ou surgelés, ou préparés ou conservés au vinaigre ou à l’acide acétique)</v>
      </c>
      <c r="C6" s="29" t="e">
        <f>'Fabrications - PRODCOM'!E22/10^6</f>
        <v>#VALUE!</v>
      </c>
      <c r="E6" s="4" t="str">
        <f>Etiquettes!$C$5</f>
        <v>kt</v>
      </c>
      <c r="F6" s="4">
        <v>0</v>
      </c>
      <c r="G6" s="31" t="str">
        <f>Etiquettes!$C$3</f>
        <v>Pomme de terre</v>
      </c>
      <c r="H6" s="6">
        <v>2015</v>
      </c>
      <c r="I6" s="31" t="str">
        <f>Etiquettes!$C$6</f>
        <v>France entière</v>
      </c>
      <c r="J6" s="31" t="str">
        <f t="shared" si="0"/>
        <v>Production de Pommes de terre préparées ou conservées, sous forme de farine, semoule ou flocons (à l’exclusion des chips et des produits congelés ou surgelés, ou préparés ou conservés au vinaigre ou à l’acide acétique)</v>
      </c>
      <c r="K6" s="31"/>
      <c r="L6" s="4" t="str">
        <f>'Fabrications - PRODCOM'!$B$6</f>
        <v>Prodcom - Eurostat</v>
      </c>
      <c r="M6" s="31" t="str" cm="1">
        <f t="array" aca="1" ref="M6" ca="1">[4]!NOM_FEUILLE('Fabrications - PRODCOM'!$A$1)</f>
        <v>Fabrications - PRODCOM</v>
      </c>
      <c r="N6" s="30" t="str">
        <f>Etiquettes!$H$11</f>
        <v>Volume</v>
      </c>
      <c r="O6" s="31" t="str">
        <f t="shared" si="1"/>
        <v>Production de Pommes de terre préparées ou conservées, sous forme de farine, semoule ou flocons (à l’exclusion des chips et des produits congelés ou surgelés, ou préparés ou conservés au vinaigre ou à l’acide acétique)</v>
      </c>
    </row>
    <row r="7" spans="1:17">
      <c r="A7" s="4" t="str">
        <f>Secteurs!$B$3</f>
        <v>Transformation</v>
      </c>
      <c r="B7" s="4" t="str">
        <f>Produits!$B$43</f>
        <v>Autres préparations ou conserves de pommes de terre, y compris les chips (à l’exclusion des produits congelés ou surgelés, séchés, préparés ou conservés au vinaigre ou à l’acide acétique, ou sous forme de farines, semoules ou flocons)</v>
      </c>
      <c r="C7" s="29">
        <f>'Fabrications - PRODCOM'!E23/10^6</f>
        <v>121.337322</v>
      </c>
      <c r="E7" s="4" t="str">
        <f>Etiquettes!$C$5</f>
        <v>kt</v>
      </c>
      <c r="F7" s="4">
        <v>0</v>
      </c>
      <c r="G7" s="31" t="str">
        <f>Etiquettes!$C$3</f>
        <v>Pomme de terre</v>
      </c>
      <c r="H7" s="6">
        <v>2015</v>
      </c>
      <c r="I7" s="31" t="str">
        <f>Etiquettes!$C$6</f>
        <v>France entière</v>
      </c>
      <c r="J7" s="31" t="str">
        <f t="shared" si="0"/>
        <v>Production de Autres préparations ou conserves de pommes de terre, y compris les chips (à l’exclusion des produits congelés ou surgelés, séchés, préparés ou conservés au vinaigre ou à l’acide acétique, ou sous forme de farines, semoules ou flocons)</v>
      </c>
      <c r="K7" s="31"/>
      <c r="L7" s="4" t="str">
        <f>'Fabrications - PRODCOM'!$B$6</f>
        <v>Prodcom - Eurostat</v>
      </c>
      <c r="M7" s="31" t="str" cm="1">
        <f t="array" aca="1" ref="M7" ca="1">[4]!NOM_FEUILLE('Fabrications - PRODCOM'!$A$1)</f>
        <v>Fabrications - PRODCOM</v>
      </c>
      <c r="N7" s="30" t="str">
        <f>Etiquettes!$H$11</f>
        <v>Volume</v>
      </c>
      <c r="O7" s="31" t="str">
        <f t="shared" si="1"/>
        <v>Production de Autres préparations ou conserves de pommes de terre, y compris les chips (à l’exclusion des produits congelés ou surgelés, séchés, préparés ou conservés au vinaigre ou à l’acide acétique, ou sous forme de farines, semoules ou flocons) = 121 kt (Prodcom - Eurostat)</v>
      </c>
    </row>
    <row r="8" spans="1:17">
      <c r="A8" s="4" t="str">
        <f>Secteurs!$B$3</f>
        <v>Transformation</v>
      </c>
      <c r="B8" s="4" t="str">
        <f>Produits!$B$25</f>
        <v>Fécule de pommes de terre</v>
      </c>
      <c r="C8" s="29" t="e">
        <f>'Fabrications - PRODCOM'!E24/10^6</f>
        <v>#VALUE!</v>
      </c>
      <c r="E8" s="4" t="str">
        <f>Etiquettes!$C$5</f>
        <v>kt</v>
      </c>
      <c r="F8" s="4">
        <v>0</v>
      </c>
      <c r="G8" s="31" t="str">
        <f>Etiquettes!$C$3</f>
        <v>Pomme de terre</v>
      </c>
      <c r="H8" s="6">
        <v>2015</v>
      </c>
      <c r="I8" s="31" t="str">
        <f>Etiquettes!$C$6</f>
        <v>France entière</v>
      </c>
      <c r="J8" s="31" t="str">
        <f t="shared" si="0"/>
        <v>Production de Fécule de pommes de terre</v>
      </c>
      <c r="K8" s="31"/>
      <c r="L8" s="4" t="str">
        <f>'Fabrications - PRODCOM'!$B$6</f>
        <v>Prodcom - Eurostat</v>
      </c>
      <c r="M8" s="31" t="str" cm="1">
        <f t="array" aca="1" ref="M8" ca="1">[4]!NOM_FEUILLE('Fabrications - PRODCOM'!$A$1)</f>
        <v>Fabrications - PRODCOM</v>
      </c>
      <c r="N8" s="30" t="str">
        <f>Etiquettes!$H$11</f>
        <v>Volume</v>
      </c>
      <c r="O8" s="31" t="str">
        <f t="shared" si="1"/>
        <v>Production de Fécule de pommes de terre</v>
      </c>
    </row>
    <row r="9" spans="1:17">
      <c r="A9" s="4" t="str">
        <f>Secteurs!$B$3</f>
        <v>Transformation</v>
      </c>
      <c r="B9" s="4" t="str">
        <f>Produits!$B$29</f>
        <v>Pommes de terre, non cuites ou cuites à l’eau ou à la vapeur, congelées ou surgelées</v>
      </c>
      <c r="C9" s="29" t="e">
        <f>'Fabrications - PRODCOM'!F18/10^6</f>
        <v>#VALUE!</v>
      </c>
      <c r="E9" s="4" t="str">
        <f>Etiquettes!$C$5</f>
        <v>kt</v>
      </c>
      <c r="F9" s="4">
        <v>0</v>
      </c>
      <c r="G9" s="31" t="str">
        <f>Etiquettes!$C$3</f>
        <v>Pomme de terre</v>
      </c>
      <c r="H9" s="6">
        <v>2015</v>
      </c>
      <c r="I9" s="31" t="str">
        <f>Etiquettes!$C$6</f>
        <v>France entière</v>
      </c>
      <c r="J9" s="31" t="str">
        <f>_xlfn.CONCAT("Production de ",B9)</f>
        <v>Production de Pommes de terre, non cuites ou cuites à l’eau ou à la vapeur, congelées ou surgelées</v>
      </c>
      <c r="K9" s="31"/>
      <c r="L9" s="4" t="str">
        <f>'Fabrications - PRODCOM'!$B$6</f>
        <v>Prodcom - Eurostat</v>
      </c>
      <c r="M9" s="31" t="str" cm="1">
        <f t="array" aca="1" ref="M9" ca="1">[4]!NOM_FEUILLE('Fabrications - PRODCOM'!$A$1)</f>
        <v>Fabrications - PRODCOM</v>
      </c>
      <c r="N9" s="30" t="str">
        <f>Etiquettes!$H$11</f>
        <v>Volume</v>
      </c>
      <c r="O9" s="31" t="str">
        <f t="shared" si="1"/>
        <v>Production de Pommes de terre, non cuites ou cuites à l’eau ou à la vapeur, congelées ou surgelées</v>
      </c>
    </row>
    <row r="10" spans="1:17">
      <c r="A10" s="4" t="str">
        <f>Secteurs!$B$3</f>
        <v>Transformation</v>
      </c>
      <c r="B10" s="4" t="str">
        <f>Produits!$B$32</f>
        <v>Pommes de terre préparées ou conservées autrement qu’au vinaigre ou à l’acide acétique, congelées ou surgelées, y compris les pommes de terre entièrement ou partiellement frites et ensuite congelées ou surgelées</v>
      </c>
      <c r="C10" s="29" t="e">
        <f>'Fabrications - PRODCOM'!F19/10^6</f>
        <v>#VALUE!</v>
      </c>
      <c r="E10" s="4" t="str">
        <f>Etiquettes!$C$5</f>
        <v>kt</v>
      </c>
      <c r="F10" s="4">
        <v>0</v>
      </c>
      <c r="G10" s="31" t="str">
        <f>Etiquettes!$C$3</f>
        <v>Pomme de terre</v>
      </c>
      <c r="H10" s="6">
        <v>2015</v>
      </c>
      <c r="I10" s="31" t="str">
        <f>Etiquettes!$C$6</f>
        <v>France entière</v>
      </c>
      <c r="J10" s="31" t="str">
        <f t="shared" ref="J10:J15" si="2">_xlfn.CONCAT("Production de ",B10)</f>
        <v>Production de Pommes de terre préparées ou conservées autrement qu’au vinaigre ou à l’acide acétique, congelées ou surgelées, y compris les pommes de terre entièrement ou partiellement frites et ensuite congelées ou surgelées</v>
      </c>
      <c r="K10" s="31"/>
      <c r="L10" s="4" t="str">
        <f>'Fabrications - PRODCOM'!$B$6</f>
        <v>Prodcom - Eurostat</v>
      </c>
      <c r="M10" s="31" t="str" cm="1">
        <f t="array" aca="1" ref="M10" ca="1">[4]!NOM_FEUILLE('Fabrications - PRODCOM'!$A$1)</f>
        <v>Fabrications - PRODCOM</v>
      </c>
      <c r="N10" s="30" t="str">
        <f>Etiquettes!$H$11</f>
        <v>Volume</v>
      </c>
      <c r="O10" s="31" t="str">
        <f t="shared" si="1"/>
        <v>Production de Pommes de terre préparées ou conservées autrement qu’au vinaigre ou à l’acide acétique, congelées ou surgelées, y compris les pommes de terre entièrement ou partiellement frites et ensuite congelées ou surgelées</v>
      </c>
    </row>
    <row r="11" spans="1:17">
      <c r="A11" s="4" t="str">
        <f>Secteurs!$B$3</f>
        <v>Transformation</v>
      </c>
      <c r="B11" s="4" t="str">
        <f>Produits!$B$37</f>
        <v>Pommes de terre, déshydratées, coupées ou non, mais sans autre préparation</v>
      </c>
      <c r="C11" s="29">
        <f>'Fabrications - PRODCOM'!F20/10^6</f>
        <v>0</v>
      </c>
      <c r="E11" s="4" t="str">
        <f>Etiquettes!$C$5</f>
        <v>kt</v>
      </c>
      <c r="F11" s="4">
        <v>0</v>
      </c>
      <c r="G11" s="31" t="str">
        <f>Etiquettes!$C$3</f>
        <v>Pomme de terre</v>
      </c>
      <c r="H11" s="6">
        <v>2015</v>
      </c>
      <c r="I11" s="31" t="str">
        <f>Etiquettes!$C$6</f>
        <v>France entière</v>
      </c>
      <c r="J11" s="31" t="str">
        <f t="shared" si="2"/>
        <v>Production de Pommes de terre, déshydratées, coupées ou non, mais sans autre préparation</v>
      </c>
      <c r="K11" s="31"/>
      <c r="L11" s="4" t="str">
        <f>'Fabrications - PRODCOM'!$B$6</f>
        <v>Prodcom - Eurostat</v>
      </c>
      <c r="M11" s="31" t="str" cm="1">
        <f t="array" aca="1" ref="M11" ca="1">[4]!NOM_FEUILLE('Fabrications - PRODCOM'!$A$1)</f>
        <v>Fabrications - PRODCOM</v>
      </c>
      <c r="N11" s="30" t="str">
        <f>Etiquettes!$H$11</f>
        <v>Volume</v>
      </c>
      <c r="O11" s="31" t="str">
        <f t="shared" si="1"/>
        <v>Production de Pommes de terre, déshydratées, coupées ou non, mais sans autre préparation = 0 kt (Prodcom - Eurostat)</v>
      </c>
    </row>
    <row r="12" spans="1:17">
      <c r="A12" s="4" t="str">
        <f>Secteurs!$B$3</f>
        <v>Transformation</v>
      </c>
      <c r="B12" s="4" t="str">
        <f>Produits!$B$41</f>
        <v>Pommes de terre déshydratées sous forme de farine, de poudre, de flocons, de granulés ou de pellets</v>
      </c>
      <c r="C12" s="29" t="e">
        <f>'Fabrications - PRODCOM'!F21/10^6</f>
        <v>#VALUE!</v>
      </c>
      <c r="E12" s="4" t="str">
        <f>Etiquettes!$C$5</f>
        <v>kt</v>
      </c>
      <c r="F12" s="4">
        <v>0</v>
      </c>
      <c r="G12" s="31" t="str">
        <f>Etiquettes!$C$3</f>
        <v>Pomme de terre</v>
      </c>
      <c r="H12" s="6">
        <v>2015</v>
      </c>
      <c r="I12" s="31" t="str">
        <f>Etiquettes!$C$6</f>
        <v>France entière</v>
      </c>
      <c r="J12" s="31" t="str">
        <f t="shared" si="2"/>
        <v>Production de Pommes de terre déshydratées sous forme de farine, de poudre, de flocons, de granulés ou de pellets</v>
      </c>
      <c r="K12" s="31"/>
      <c r="L12" s="4" t="str">
        <f>'Fabrications - PRODCOM'!$B$6</f>
        <v>Prodcom - Eurostat</v>
      </c>
      <c r="M12" s="31" t="str" cm="1">
        <f t="array" aca="1" ref="M12" ca="1">[4]!NOM_FEUILLE('Fabrications - PRODCOM'!$A$1)</f>
        <v>Fabrications - PRODCOM</v>
      </c>
      <c r="N12" s="30" t="str">
        <f>Etiquettes!$H$11</f>
        <v>Volume</v>
      </c>
      <c r="O12" s="31" t="str">
        <f t="shared" si="1"/>
        <v>Production de Pommes de terre déshydratées sous forme de farine, de poudre, de flocons, de granulés ou de pellets</v>
      </c>
    </row>
    <row r="13" spans="1:17">
      <c r="A13" s="4" t="str">
        <f>Secteurs!$B$3</f>
        <v>Transformation</v>
      </c>
      <c r="B13" s="4" t="str">
        <f>Produits!$B$39</f>
        <v>Pommes de terre préparées ou conservées, sous forme de farine, semoule ou flocons (à l’exclusion des chips et des produits congelés ou surgelés, ou préparés ou conservés au vinaigre ou à l’acide acétique)</v>
      </c>
      <c r="C13" s="29" t="e">
        <f>'Fabrications - PRODCOM'!F22/10^6</f>
        <v>#VALUE!</v>
      </c>
      <c r="E13" s="4" t="str">
        <f>Etiquettes!$C$5</f>
        <v>kt</v>
      </c>
      <c r="F13" s="4">
        <v>0</v>
      </c>
      <c r="G13" s="31" t="str">
        <f>Etiquettes!$C$3</f>
        <v>Pomme de terre</v>
      </c>
      <c r="H13" s="6">
        <v>2015</v>
      </c>
      <c r="I13" s="31" t="str">
        <f>Etiquettes!$C$6</f>
        <v>France entière</v>
      </c>
      <c r="J13" s="31" t="str">
        <f t="shared" si="2"/>
        <v>Production de Pommes de terre préparées ou conservées, sous forme de farine, semoule ou flocons (à l’exclusion des chips et des produits congelés ou surgelés, ou préparés ou conservés au vinaigre ou à l’acide acétique)</v>
      </c>
      <c r="K13" s="31"/>
      <c r="L13" s="4" t="str">
        <f>'Fabrications - PRODCOM'!$B$6</f>
        <v>Prodcom - Eurostat</v>
      </c>
      <c r="M13" s="31" t="str" cm="1">
        <f t="array" aca="1" ref="M13" ca="1">[4]!NOM_FEUILLE('Fabrications - PRODCOM'!$A$1)</f>
        <v>Fabrications - PRODCOM</v>
      </c>
      <c r="N13" s="30" t="str">
        <f>Etiquettes!$H$11</f>
        <v>Volume</v>
      </c>
      <c r="O13" s="31" t="str">
        <f t="shared" si="1"/>
        <v>Production de Pommes de terre préparées ou conservées, sous forme de farine, semoule ou flocons (à l’exclusion des chips et des produits congelés ou surgelés, ou préparés ou conservés au vinaigre ou à l’acide acétique)</v>
      </c>
    </row>
    <row r="14" spans="1:17">
      <c r="A14" s="4" t="str">
        <f>Secteurs!$B$3</f>
        <v>Transformation</v>
      </c>
      <c r="B14" s="4" t="str">
        <f>Produits!$B$43</f>
        <v>Autres préparations ou conserves de pommes de terre, y compris les chips (à l’exclusion des produits congelés ou surgelés, séchés, préparés ou conservés au vinaigre ou à l’acide acétique, ou sous forme de farines, semoules ou flocons)</v>
      </c>
      <c r="C14" s="29">
        <f>'Fabrications - PRODCOM'!F23/10^6</f>
        <v>132.92400000000001</v>
      </c>
      <c r="E14" s="4" t="str">
        <f>Etiquettes!$C$5</f>
        <v>kt</v>
      </c>
      <c r="F14" s="4">
        <v>0</v>
      </c>
      <c r="G14" s="31" t="str">
        <f>Etiquettes!$C$3</f>
        <v>Pomme de terre</v>
      </c>
      <c r="H14" s="6">
        <v>2015</v>
      </c>
      <c r="I14" s="31" t="str">
        <f>Etiquettes!$C$6</f>
        <v>France entière</v>
      </c>
      <c r="J14" s="31" t="str">
        <f t="shared" si="2"/>
        <v>Production de Autres préparations ou conserves de pommes de terre, y compris les chips (à l’exclusion des produits congelés ou surgelés, séchés, préparés ou conservés au vinaigre ou à l’acide acétique, ou sous forme de farines, semoules ou flocons)</v>
      </c>
      <c r="K14" s="31"/>
      <c r="L14" s="4" t="str">
        <f>'Fabrications - PRODCOM'!$B$6</f>
        <v>Prodcom - Eurostat</v>
      </c>
      <c r="M14" s="31" t="str" cm="1">
        <f t="array" aca="1" ref="M14" ca="1">[4]!NOM_FEUILLE('Fabrications - PRODCOM'!$A$1)</f>
        <v>Fabrications - PRODCOM</v>
      </c>
      <c r="N14" s="30" t="str">
        <f>Etiquettes!$H$11</f>
        <v>Volume</v>
      </c>
      <c r="O14" s="31" t="str">
        <f t="shared" si="1"/>
        <v>Production de Autres préparations ou conserves de pommes de terre, y compris les chips (à l’exclusion des produits congelés ou surgelés, séchés, préparés ou conservés au vinaigre ou à l’acide acétique, ou sous forme de farines, semoules ou flocons) = 133 kt (Prodcom - Eurostat)</v>
      </c>
    </row>
    <row r="15" spans="1:17">
      <c r="A15" s="4" t="str">
        <f>Secteurs!$B$3</f>
        <v>Transformation</v>
      </c>
      <c r="B15" s="4" t="str">
        <f>Produits!$B$25</f>
        <v>Fécule de pommes de terre</v>
      </c>
      <c r="C15" s="29" t="e">
        <f>'Fabrications - PRODCOM'!F24/10^6</f>
        <v>#VALUE!</v>
      </c>
      <c r="E15" s="4" t="str">
        <f>Etiquettes!$C$5</f>
        <v>kt</v>
      </c>
      <c r="F15" s="4">
        <v>0</v>
      </c>
      <c r="G15" s="31" t="str">
        <f>Etiquettes!$C$3</f>
        <v>Pomme de terre</v>
      </c>
      <c r="H15" s="6">
        <v>2015</v>
      </c>
      <c r="I15" s="31" t="str">
        <f>Etiquettes!$C$6</f>
        <v>France entière</v>
      </c>
      <c r="J15" s="31" t="str">
        <f t="shared" si="2"/>
        <v>Production de Fécule de pommes de terre</v>
      </c>
      <c r="K15" s="31"/>
      <c r="L15" s="4" t="str">
        <f>'Fabrications - PRODCOM'!$B$6</f>
        <v>Prodcom - Eurostat</v>
      </c>
      <c r="M15" s="31" t="str" cm="1">
        <f t="array" aca="1" ref="M15" ca="1">[4]!NOM_FEUILLE('Fabrications - PRODCOM'!$A$1)</f>
        <v>Fabrications - PRODCOM</v>
      </c>
      <c r="N15" s="30" t="str">
        <f>Etiquettes!$H$11</f>
        <v>Volume</v>
      </c>
      <c r="O15" s="31" t="str">
        <f t="shared" si="1"/>
        <v>Production de Fécule de pommes de terre</v>
      </c>
    </row>
    <row r="16" spans="1:17">
      <c r="A16" s="4" t="str">
        <f>Secteurs!$B$3</f>
        <v>Transformation</v>
      </c>
      <c r="B16" s="4" t="str">
        <f>Produits!$B$29</f>
        <v>Pommes de terre, non cuites ou cuites à l’eau ou à la vapeur, congelées ou surgelées</v>
      </c>
      <c r="C16" s="29">
        <f>'Fabrications - PRODCOM'!G18/10^6</f>
        <v>3.6604999999999999</v>
      </c>
      <c r="E16" s="4" t="str">
        <f>Etiquettes!$C$5</f>
        <v>kt</v>
      </c>
      <c r="F16" s="4">
        <v>0</v>
      </c>
      <c r="G16" s="31" t="str">
        <f>Etiquettes!$C$3</f>
        <v>Pomme de terre</v>
      </c>
      <c r="H16" s="6">
        <v>2015</v>
      </c>
      <c r="I16" s="31" t="str">
        <f>Etiquettes!$C$6</f>
        <v>France entière</v>
      </c>
      <c r="J16" s="31" t="str">
        <f>_xlfn.CONCAT("Production de ",B16)</f>
        <v>Production de Pommes de terre, non cuites ou cuites à l’eau ou à la vapeur, congelées ou surgelées</v>
      </c>
      <c r="K16" s="31"/>
      <c r="L16" s="4" t="str">
        <f>'Fabrications - PRODCOM'!$B$6</f>
        <v>Prodcom - Eurostat</v>
      </c>
      <c r="M16" s="31" t="str" cm="1">
        <f t="array" aca="1" ref="M16" ca="1">[4]!NOM_FEUILLE('Fabrications - PRODCOM'!$A$1)</f>
        <v>Fabrications - PRODCOM</v>
      </c>
      <c r="N16" s="30" t="str">
        <f>Etiquettes!$H$11</f>
        <v>Volume</v>
      </c>
      <c r="O16" s="31" t="str">
        <f t="shared" si="1"/>
        <v>Production de Pommes de terre, non cuites ou cuites à l’eau ou à la vapeur, congelées ou surgelées = 4 kt (Prodcom - Eurostat)</v>
      </c>
    </row>
    <row r="17" spans="1:15">
      <c r="A17" s="4" t="str">
        <f>Secteurs!$B$3</f>
        <v>Transformation</v>
      </c>
      <c r="B17" s="4" t="str">
        <f>Produits!$B$32</f>
        <v>Pommes de terre préparées ou conservées autrement qu’au vinaigre ou à l’acide acétique, congelées ou surgelées, y compris les pommes de terre entièrement ou partiellement frites et ensuite congelées ou surgelées</v>
      </c>
      <c r="C17" s="29" t="e">
        <f>'Fabrications - PRODCOM'!G19/10^6</f>
        <v>#VALUE!</v>
      </c>
      <c r="E17" s="4" t="str">
        <f>Etiquettes!$C$5</f>
        <v>kt</v>
      </c>
      <c r="F17" s="4">
        <v>0</v>
      </c>
      <c r="G17" s="31" t="str">
        <f>Etiquettes!$C$3</f>
        <v>Pomme de terre</v>
      </c>
      <c r="H17" s="6">
        <v>2015</v>
      </c>
      <c r="I17" s="31" t="str">
        <f>Etiquettes!$C$6</f>
        <v>France entière</v>
      </c>
      <c r="J17" s="31" t="str">
        <f t="shared" ref="J17:J22" si="3">_xlfn.CONCAT("Production de ",B17)</f>
        <v>Production de Pommes de terre préparées ou conservées autrement qu’au vinaigre ou à l’acide acétique, congelées ou surgelées, y compris les pommes de terre entièrement ou partiellement frites et ensuite congelées ou surgelées</v>
      </c>
      <c r="K17" s="31"/>
      <c r="L17" s="4" t="str">
        <f>'Fabrications - PRODCOM'!$B$6</f>
        <v>Prodcom - Eurostat</v>
      </c>
      <c r="M17" s="31" t="str" cm="1">
        <f t="array" aca="1" ref="M17" ca="1">[4]!NOM_FEUILLE('Fabrications - PRODCOM'!$A$1)</f>
        <v>Fabrications - PRODCOM</v>
      </c>
      <c r="N17" s="30" t="str">
        <f>Etiquettes!$H$11</f>
        <v>Volume</v>
      </c>
      <c r="O17" s="31" t="str">
        <f t="shared" si="1"/>
        <v>Production de Pommes de terre préparées ou conservées autrement qu’au vinaigre ou à l’acide acétique, congelées ou surgelées, y compris les pommes de terre entièrement ou partiellement frites et ensuite congelées ou surgelées</v>
      </c>
    </row>
    <row r="18" spans="1:15">
      <c r="A18" s="4" t="str">
        <f>Secteurs!$B$3</f>
        <v>Transformation</v>
      </c>
      <c r="B18" s="4" t="str">
        <f>Produits!$B$37</f>
        <v>Pommes de terre, déshydratées, coupées ou non, mais sans autre préparation</v>
      </c>
      <c r="C18" s="29">
        <f>'Fabrications - PRODCOM'!G20/10^6</f>
        <v>0</v>
      </c>
      <c r="E18" s="4" t="str">
        <f>Etiquettes!$C$5</f>
        <v>kt</v>
      </c>
      <c r="F18" s="4">
        <v>0</v>
      </c>
      <c r="G18" s="31" t="str">
        <f>Etiquettes!$C$3</f>
        <v>Pomme de terre</v>
      </c>
      <c r="H18" s="6">
        <v>2015</v>
      </c>
      <c r="I18" s="31" t="str">
        <f>Etiquettes!$C$6</f>
        <v>France entière</v>
      </c>
      <c r="J18" s="31" t="str">
        <f t="shared" si="3"/>
        <v>Production de Pommes de terre, déshydratées, coupées ou non, mais sans autre préparation</v>
      </c>
      <c r="K18" s="31"/>
      <c r="L18" s="4" t="str">
        <f>'Fabrications - PRODCOM'!$B$6</f>
        <v>Prodcom - Eurostat</v>
      </c>
      <c r="M18" s="31" t="str" cm="1">
        <f t="array" aca="1" ref="M18" ca="1">[4]!NOM_FEUILLE('Fabrications - PRODCOM'!$A$1)</f>
        <v>Fabrications - PRODCOM</v>
      </c>
      <c r="N18" s="30" t="str">
        <f>Etiquettes!$H$11</f>
        <v>Volume</v>
      </c>
      <c r="O18" s="31" t="str">
        <f t="shared" si="1"/>
        <v>Production de Pommes de terre, déshydratées, coupées ou non, mais sans autre préparation = 0 kt (Prodcom - Eurostat)</v>
      </c>
    </row>
    <row r="19" spans="1:15">
      <c r="A19" s="4" t="str">
        <f>Secteurs!$B$3</f>
        <v>Transformation</v>
      </c>
      <c r="B19" s="4" t="str">
        <f>Produits!$B$41</f>
        <v>Pommes de terre déshydratées sous forme de farine, de poudre, de flocons, de granulés ou de pellets</v>
      </c>
      <c r="C19" s="29" t="e">
        <f>'Fabrications - PRODCOM'!G21/10^6</f>
        <v>#VALUE!</v>
      </c>
      <c r="E19" s="4" t="str">
        <f>Etiquettes!$C$5</f>
        <v>kt</v>
      </c>
      <c r="F19" s="4">
        <v>0</v>
      </c>
      <c r="G19" s="31" t="str">
        <f>Etiquettes!$C$3</f>
        <v>Pomme de terre</v>
      </c>
      <c r="H19" s="6">
        <v>2015</v>
      </c>
      <c r="I19" s="31" t="str">
        <f>Etiquettes!$C$6</f>
        <v>France entière</v>
      </c>
      <c r="J19" s="31" t="str">
        <f t="shared" si="3"/>
        <v>Production de Pommes de terre déshydratées sous forme de farine, de poudre, de flocons, de granulés ou de pellets</v>
      </c>
      <c r="K19" s="31"/>
      <c r="L19" s="4" t="str">
        <f>'Fabrications - PRODCOM'!$B$6</f>
        <v>Prodcom - Eurostat</v>
      </c>
      <c r="M19" s="31" t="str" cm="1">
        <f t="array" aca="1" ref="M19" ca="1">[4]!NOM_FEUILLE('Fabrications - PRODCOM'!$A$1)</f>
        <v>Fabrications - PRODCOM</v>
      </c>
      <c r="N19" s="30" t="str">
        <f>Etiquettes!$H$11</f>
        <v>Volume</v>
      </c>
      <c r="O19" s="31" t="str">
        <f t="shared" si="1"/>
        <v>Production de Pommes de terre déshydratées sous forme de farine, de poudre, de flocons, de granulés ou de pellets</v>
      </c>
    </row>
    <row r="20" spans="1:15">
      <c r="A20" s="4" t="str">
        <f>Secteurs!$B$3</f>
        <v>Transformation</v>
      </c>
      <c r="B20" s="4" t="str">
        <f>Produits!$B$39</f>
        <v>Pommes de terre préparées ou conservées, sous forme de farine, semoule ou flocons (à l’exclusion des chips et des produits congelés ou surgelés, ou préparés ou conservés au vinaigre ou à l’acide acétique)</v>
      </c>
      <c r="C20" s="29" t="e">
        <f>'Fabrications - PRODCOM'!G22/10^6</f>
        <v>#VALUE!</v>
      </c>
      <c r="E20" s="4" t="str">
        <f>Etiquettes!$C$5</f>
        <v>kt</v>
      </c>
      <c r="F20" s="4">
        <v>0</v>
      </c>
      <c r="G20" s="31" t="str">
        <f>Etiquettes!$C$3</f>
        <v>Pomme de terre</v>
      </c>
      <c r="H20" s="6">
        <v>2015</v>
      </c>
      <c r="I20" s="31" t="str">
        <f>Etiquettes!$C$6</f>
        <v>France entière</v>
      </c>
      <c r="J20" s="31" t="str">
        <f t="shared" si="3"/>
        <v>Production de Pommes de terre préparées ou conservées, sous forme de farine, semoule ou flocons (à l’exclusion des chips et des produits congelés ou surgelés, ou préparés ou conservés au vinaigre ou à l’acide acétique)</v>
      </c>
      <c r="K20" s="31"/>
      <c r="L20" s="4" t="str">
        <f>'Fabrications - PRODCOM'!$B$6</f>
        <v>Prodcom - Eurostat</v>
      </c>
      <c r="M20" s="31" t="str" cm="1">
        <f t="array" aca="1" ref="M20" ca="1">[4]!NOM_FEUILLE('Fabrications - PRODCOM'!$A$1)</f>
        <v>Fabrications - PRODCOM</v>
      </c>
      <c r="N20" s="30" t="str">
        <f>Etiquettes!$H$11</f>
        <v>Volume</v>
      </c>
      <c r="O20" s="31" t="str">
        <f t="shared" si="1"/>
        <v>Production de Pommes de terre préparées ou conservées, sous forme de farine, semoule ou flocons (à l’exclusion des chips et des produits congelés ou surgelés, ou préparés ou conservés au vinaigre ou à l’acide acétique)</v>
      </c>
    </row>
    <row r="21" spans="1:15">
      <c r="A21" s="4" t="str">
        <f>Secteurs!$B$3</f>
        <v>Transformation</v>
      </c>
      <c r="B21" s="4" t="str">
        <f>Produits!$B$43</f>
        <v>Autres préparations ou conserves de pommes de terre, y compris les chips (à l’exclusion des produits congelés ou surgelés, séchés, préparés ou conservés au vinaigre ou à l’acide acétique, ou sous forme de farines, semoules ou flocons)</v>
      </c>
      <c r="C21" s="29">
        <f>'Fabrications - PRODCOM'!G23/10^6</f>
        <v>170.48652200000001</v>
      </c>
      <c r="E21" s="4" t="str">
        <f>Etiquettes!$C$5</f>
        <v>kt</v>
      </c>
      <c r="F21" s="4">
        <v>0</v>
      </c>
      <c r="G21" s="31" t="str">
        <f>Etiquettes!$C$3</f>
        <v>Pomme de terre</v>
      </c>
      <c r="H21" s="6">
        <v>2015</v>
      </c>
      <c r="I21" s="31" t="str">
        <f>Etiquettes!$C$6</f>
        <v>France entière</v>
      </c>
      <c r="J21" s="31" t="str">
        <f t="shared" si="3"/>
        <v>Production de Autres préparations ou conserves de pommes de terre, y compris les chips (à l’exclusion des produits congelés ou surgelés, séchés, préparés ou conservés au vinaigre ou à l’acide acétique, ou sous forme de farines, semoules ou flocons)</v>
      </c>
      <c r="K21" s="31"/>
      <c r="L21" s="4" t="str">
        <f>'Fabrications - PRODCOM'!$B$6</f>
        <v>Prodcom - Eurostat</v>
      </c>
      <c r="M21" s="31" t="str" cm="1">
        <f t="array" aca="1" ref="M21" ca="1">[4]!NOM_FEUILLE('Fabrications - PRODCOM'!$A$1)</f>
        <v>Fabrications - PRODCOM</v>
      </c>
      <c r="N21" s="30" t="str">
        <f>Etiquettes!$H$11</f>
        <v>Volume</v>
      </c>
      <c r="O21" s="31" t="str">
        <f t="shared" si="1"/>
        <v>Production de Autres préparations ou conserves de pommes de terre, y compris les chips (à l’exclusion des produits congelés ou surgelés, séchés, préparés ou conservés au vinaigre ou à l’acide acétique, ou sous forme de farines, semoules ou flocons) = 170 kt (Prodcom - Eurostat)</v>
      </c>
    </row>
    <row r="22" spans="1:15">
      <c r="A22" s="4" t="str">
        <f>Secteurs!$B$3</f>
        <v>Transformation</v>
      </c>
      <c r="B22" s="4" t="str">
        <f>Produits!$B$25</f>
        <v>Fécule de pommes de terre</v>
      </c>
      <c r="C22" s="29" t="e">
        <f>'Fabrications - PRODCOM'!G24/10^6</f>
        <v>#VALUE!</v>
      </c>
      <c r="E22" s="4" t="str">
        <f>Etiquettes!$C$5</f>
        <v>kt</v>
      </c>
      <c r="F22" s="4">
        <v>0</v>
      </c>
      <c r="G22" s="31" t="str">
        <f>Etiquettes!$C$3</f>
        <v>Pomme de terre</v>
      </c>
      <c r="H22" s="6">
        <v>2015</v>
      </c>
      <c r="I22" s="31" t="str">
        <f>Etiquettes!$C$6</f>
        <v>France entière</v>
      </c>
      <c r="J22" s="31" t="str">
        <f t="shared" si="3"/>
        <v>Production de Fécule de pommes de terre</v>
      </c>
      <c r="K22" s="31"/>
      <c r="L22" s="4" t="str">
        <f>'Fabrications - PRODCOM'!$B$6</f>
        <v>Prodcom - Eurostat</v>
      </c>
      <c r="M22" s="31" t="str" cm="1">
        <f t="array" aca="1" ref="M22" ca="1">[4]!NOM_FEUILLE('Fabrications - PRODCOM'!$A$1)</f>
        <v>Fabrications - PRODCOM</v>
      </c>
      <c r="N22" s="30" t="str">
        <f>Etiquettes!$H$11</f>
        <v>Volume</v>
      </c>
      <c r="O22" s="31" t="str">
        <f t="shared" si="1"/>
        <v>Production de Fécule de pommes de terre</v>
      </c>
    </row>
    <row r="23" spans="1:15">
      <c r="C23" s="29"/>
      <c r="I23" s="4"/>
      <c r="L23" s="4"/>
      <c r="O23" s="30"/>
    </row>
    <row r="24" spans="1:15">
      <c r="I24" s="4"/>
      <c r="L24" s="4"/>
      <c r="O24" s="30"/>
    </row>
    <row r="25" spans="1:15">
      <c r="I25" s="4"/>
      <c r="L25" s="4"/>
      <c r="O25" s="30"/>
    </row>
    <row r="31" spans="1:15">
      <c r="D31" s="29"/>
    </row>
    <row r="32" spans="1:15">
      <c r="D32" s="29"/>
    </row>
    <row r="33" spans="4:4">
      <c r="D33" s="29"/>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03E46-0648-43CC-9EEA-2F4CF1DDBCCF}">
  <sheetPr>
    <tabColor rgb="FFFFC000"/>
  </sheetPr>
  <dimension ref="A1:G27"/>
  <sheetViews>
    <sheetView workbookViewId="0">
      <pane xSplit="4" ySplit="17" topLeftCell="E18" activePane="bottomRight" state="frozen"/>
      <selection sqref="A1:B1"/>
      <selection pane="topRight" sqref="A1:B1"/>
      <selection pane="bottomLeft" sqref="A1:B1"/>
      <selection pane="bottomRight" activeCell="F31" sqref="F31"/>
    </sheetView>
  </sheetViews>
  <sheetFormatPr baseColWidth="10" defaultColWidth="8.88671875" defaultRowHeight="11.4" customHeight="1"/>
  <cols>
    <col min="1" max="1" width="12.109375" style="48" bestFit="1" customWidth="1"/>
    <col min="2" max="2" width="39.5546875" style="48" bestFit="1" customWidth="1"/>
    <col min="3" max="3" width="14.88671875" style="34" customWidth="1"/>
    <col min="4" max="4" width="89.44140625" style="34" customWidth="1"/>
    <col min="5" max="7" width="10" style="34" customWidth="1"/>
    <col min="8" max="16384" width="8.88671875" style="34"/>
  </cols>
  <sheetData>
    <row r="1" spans="1:7" s="48" customFormat="1" ht="15" thickBot="1">
      <c r="A1" s="263" t="s">
        <v>194</v>
      </c>
      <c r="B1" s="264"/>
    </row>
    <row r="2" spans="1:7" s="48" customFormat="1" ht="14.4">
      <c r="A2" s="42" t="s">
        <v>195</v>
      </c>
      <c r="B2" s="43" t="s">
        <v>200</v>
      </c>
    </row>
    <row r="3" spans="1:7" s="48" customFormat="1" ht="14.4">
      <c r="A3" s="44" t="s">
        <v>10</v>
      </c>
      <c r="B3" s="45" t="s">
        <v>201</v>
      </c>
    </row>
    <row r="4" spans="1:7" s="48" customFormat="1" ht="14.4">
      <c r="A4" s="44" t="s">
        <v>22</v>
      </c>
      <c r="B4" s="45" t="s">
        <v>40</v>
      </c>
    </row>
    <row r="5" spans="1:7" s="48" customFormat="1" ht="14.4">
      <c r="A5" s="44" t="s">
        <v>20</v>
      </c>
      <c r="B5" s="45" t="s">
        <v>202</v>
      </c>
    </row>
    <row r="6" spans="1:7" s="48" customFormat="1" ht="14.4">
      <c r="A6" s="44" t="s">
        <v>28</v>
      </c>
      <c r="B6" s="4" t="s">
        <v>191</v>
      </c>
    </row>
    <row r="7" spans="1:7" s="48" customFormat="1" ht="15" thickBot="1">
      <c r="A7" s="46" t="s">
        <v>193</v>
      </c>
      <c r="B7" s="47" t="s">
        <v>199</v>
      </c>
    </row>
    <row r="8" spans="1:7" ht="14.4">
      <c r="C8" s="33" t="s">
        <v>157</v>
      </c>
    </row>
    <row r="9" spans="1:7" ht="14.4">
      <c r="C9" s="33" t="s">
        <v>158</v>
      </c>
      <c r="D9" s="35" t="s">
        <v>159</v>
      </c>
    </row>
    <row r="10" spans="1:7" ht="14.4">
      <c r="C10" s="33" t="s">
        <v>160</v>
      </c>
      <c r="D10" s="33" t="s">
        <v>161</v>
      </c>
    </row>
    <row r="11" spans="1:7" ht="14.4"/>
    <row r="12" spans="1:7" ht="14.4">
      <c r="C12" s="35" t="s">
        <v>162</v>
      </c>
      <c r="E12" s="33" t="s">
        <v>163</v>
      </c>
    </row>
    <row r="13" spans="1:7" ht="14.4">
      <c r="C13" s="35" t="s">
        <v>164</v>
      </c>
      <c r="E13" s="33" t="s">
        <v>23</v>
      </c>
    </row>
    <row r="14" spans="1:7" ht="14.4">
      <c r="C14" s="35" t="s">
        <v>165</v>
      </c>
      <c r="E14" s="33" t="s">
        <v>166</v>
      </c>
    </row>
    <row r="15" spans="1:7" ht="14.4"/>
    <row r="16" spans="1:7" ht="14.4">
      <c r="C16" s="265" t="s">
        <v>167</v>
      </c>
      <c r="D16" s="265" t="s">
        <v>167</v>
      </c>
      <c r="E16" s="36" t="s">
        <v>168</v>
      </c>
      <c r="F16" s="36" t="s">
        <v>169</v>
      </c>
      <c r="G16" s="36" t="s">
        <v>170</v>
      </c>
    </row>
    <row r="17" spans="3:7" ht="14.4">
      <c r="C17" s="37" t="s">
        <v>171</v>
      </c>
      <c r="D17" s="37" t="s">
        <v>172</v>
      </c>
      <c r="E17" s="38" t="s">
        <v>173</v>
      </c>
      <c r="F17" s="38" t="s">
        <v>173</v>
      </c>
      <c r="G17" s="38" t="s">
        <v>173</v>
      </c>
    </row>
    <row r="18" spans="3:7" ht="14.4">
      <c r="C18" s="39" t="s">
        <v>174</v>
      </c>
      <c r="D18" s="39" t="s">
        <v>175</v>
      </c>
      <c r="E18" s="55" t="s">
        <v>176</v>
      </c>
      <c r="F18" s="55" t="s">
        <v>176</v>
      </c>
      <c r="G18" s="55">
        <v>3660500</v>
      </c>
    </row>
    <row r="19" spans="3:7" ht="14.4">
      <c r="C19" s="39" t="s">
        <v>177</v>
      </c>
      <c r="D19" s="39" t="s">
        <v>178</v>
      </c>
      <c r="E19" s="56" t="s">
        <v>176</v>
      </c>
      <c r="F19" s="56" t="s">
        <v>176</v>
      </c>
      <c r="G19" s="56" t="s">
        <v>176</v>
      </c>
    </row>
    <row r="20" spans="3:7" ht="14.4">
      <c r="C20" s="39" t="s">
        <v>179</v>
      </c>
      <c r="D20" s="39" t="s">
        <v>180</v>
      </c>
      <c r="E20" s="55">
        <v>0</v>
      </c>
      <c r="F20" s="55">
        <v>0</v>
      </c>
      <c r="G20" s="55">
        <v>0</v>
      </c>
    </row>
    <row r="21" spans="3:7" ht="14.4">
      <c r="C21" s="39" t="s">
        <v>181</v>
      </c>
      <c r="D21" s="39" t="s">
        <v>182</v>
      </c>
      <c r="E21" s="56" t="s">
        <v>176</v>
      </c>
      <c r="F21" s="56" t="s">
        <v>176</v>
      </c>
      <c r="G21" s="56" t="s">
        <v>176</v>
      </c>
    </row>
    <row r="22" spans="3:7" ht="14.4">
      <c r="C22" s="39" t="s">
        <v>183</v>
      </c>
      <c r="D22" s="39" t="s">
        <v>184</v>
      </c>
      <c r="E22" s="55" t="s">
        <v>176</v>
      </c>
      <c r="F22" s="55" t="s">
        <v>176</v>
      </c>
      <c r="G22" s="55" t="s">
        <v>176</v>
      </c>
    </row>
    <row r="23" spans="3:7" ht="14.4">
      <c r="C23" s="39" t="s">
        <v>185</v>
      </c>
      <c r="D23" s="39" t="s">
        <v>186</v>
      </c>
      <c r="E23" s="56">
        <v>121337322</v>
      </c>
      <c r="F23" s="56">
        <v>132924000</v>
      </c>
      <c r="G23" s="56">
        <v>170486522</v>
      </c>
    </row>
    <row r="24" spans="3:7" ht="14.4">
      <c r="C24" s="39" t="s">
        <v>187</v>
      </c>
      <c r="D24" s="39" t="s">
        <v>188</v>
      </c>
      <c r="E24" s="56" t="s">
        <v>176</v>
      </c>
      <c r="F24" s="56" t="s">
        <v>176</v>
      </c>
      <c r="G24" s="56" t="s">
        <v>176</v>
      </c>
    </row>
    <row r="26" spans="3:7" ht="14.4">
      <c r="C26" s="35" t="s">
        <v>189</v>
      </c>
    </row>
    <row r="27" spans="3:7" ht="14.4">
      <c r="C27" s="35" t="s">
        <v>176</v>
      </c>
      <c r="D27" s="33" t="s">
        <v>190</v>
      </c>
    </row>
  </sheetData>
  <mergeCells count="2">
    <mergeCell ref="C16:D16"/>
    <mergeCell ref="A1:B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FDB10-25E9-4877-BA9B-1858036E10E8}">
  <sheetPr>
    <tabColor rgb="FF92D050"/>
  </sheetPr>
  <dimension ref="A1:Q79"/>
  <sheetViews>
    <sheetView workbookViewId="0">
      <pane xSplit="2" ySplit="1" topLeftCell="C2" activePane="bottomRight" state="frozen"/>
      <selection activeCell="B15" sqref="B15"/>
      <selection pane="topRight" activeCell="B15" sqref="B15"/>
      <selection pane="bottomLeft" activeCell="B15" sqref="B15"/>
      <selection pane="bottomRight" activeCell="A35" sqref="A35"/>
    </sheetView>
  </sheetViews>
  <sheetFormatPr baseColWidth="10" defaultColWidth="9.109375" defaultRowHeight="14.4"/>
  <cols>
    <col min="1" max="1" width="28" style="4" customWidth="1"/>
    <col min="2" max="2" width="23.109375" style="4" customWidth="1"/>
    <col min="3" max="3" width="9.3320312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17.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'Echanges territoires'!$B$2</f>
        <v>Import</v>
      </c>
      <c r="B2" s="4" t="str">
        <f>Produits!$B$3</f>
        <v>Pommes de terre de semence</v>
      </c>
      <c r="C2" s="49">
        <f>('Echanges mensuels - EUROSTAT'!E20+'Echanges mensuels - EUROSTAT'!G20+'Echanges mensuels - EUROSTAT'!I20+'Echanges mensuels - EUROSTAT'!K20+'Echanges mensuels - EUROSTAT'!M20+'Echanges mensuels - EUROSTAT'!O20+'Echanges mensuels - EUROSTAT'!Q20+'Echanges mensuels - EUROSTAT'!S20+'Echanges mensuels - EUROSTAT'!U20+'Echanges mensuels - EUROSTAT'!W20+'Echanges mensuels - EUROSTAT'!Y20+'Echanges mensuels - EUROSTAT'!AA20)/10^4</f>
        <v>44.266694000000001</v>
      </c>
      <c r="D2" s="4"/>
      <c r="E2" s="4" t="str">
        <f>Etiquettes!$C$5</f>
        <v>kt</v>
      </c>
      <c r="F2" s="30" t="s">
        <v>24</v>
      </c>
      <c r="G2" s="31" t="str">
        <f>Etiquettes!$C$3</f>
        <v>Pomme de terre</v>
      </c>
      <c r="H2" s="6" t="s">
        <v>24</v>
      </c>
      <c r="I2" s="31" t="str">
        <f>Etiquettes!$C$6</f>
        <v>France entière</v>
      </c>
      <c r="J2" s="31" t="str">
        <f>_xlfn.CONCAT("Importation de ",B2)</f>
        <v>Importation de Pommes de terre de semence</v>
      </c>
      <c r="K2" s="31"/>
      <c r="L2" s="4" t="str">
        <f>'Echanges mensuels - EUROSTAT'!$B$6</f>
        <v>Douanes - Eurostat</v>
      </c>
      <c r="M2" s="31" t="str" cm="1">
        <f t="array" aca="1" ref="M2" ca="1">[4]!NOM_FEUILLE('Echanges mensuels - EUROSTAT'!$A$1)</f>
        <v>Echanges mensuels - EUROSTAT</v>
      </c>
      <c r="N2" s="30" t="str">
        <f>Etiquettes!$H$11</f>
        <v>Volume</v>
      </c>
      <c r="O2" s="31" t="str">
        <f>_xlfn.CONCAT(J2,IF(OR(ISBLANK(C2),ISERROR(C2)),"",_xlfn.CONCAT(" = ",MROUND(C2,1)," ",E2," (",L2,")")))</f>
        <v>Importation de Pommes de terre de semence = 44 kt (Douanes - Eurostat)</v>
      </c>
    </row>
    <row r="3" spans="1:17">
      <c r="A3" s="4" t="str">
        <f>'Echanges territoires'!$B$2</f>
        <v>Import</v>
      </c>
      <c r="B3" s="4" t="str">
        <f>Produits!$B$8</f>
        <v>Pommes de terre, à l'état frais ou réfrigéré, destinées à la fabrication de la fécule</v>
      </c>
      <c r="C3" s="49">
        <f>('Echanges mensuels - EUROSTAT'!E21+'Echanges mensuels - EUROSTAT'!G21+'Echanges mensuels - EUROSTAT'!I21+'Echanges mensuels - EUROSTAT'!K21+'Echanges mensuels - EUROSTAT'!M21+'Echanges mensuels - EUROSTAT'!O21+'Echanges mensuels - EUROSTAT'!Q21+'Echanges mensuels - EUROSTAT'!S21+'Echanges mensuels - EUROSTAT'!U21+'Echanges mensuels - EUROSTAT'!W21+'Echanges mensuels - EUROSTAT'!Y21+'Echanges mensuels - EUROSTAT'!AA21)/10^4</f>
        <v>3.4339269999999997</v>
      </c>
      <c r="D3" s="4"/>
      <c r="E3" s="4" t="str">
        <f>Etiquettes!$C$5</f>
        <v>kt</v>
      </c>
      <c r="F3" s="30" t="s">
        <v>24</v>
      </c>
      <c r="G3" s="31" t="str">
        <f>Etiquettes!$C$3</f>
        <v>Pomme de terre</v>
      </c>
      <c r="H3" s="6" t="s">
        <v>24</v>
      </c>
      <c r="I3" s="31" t="str">
        <f>Etiquettes!$C$6</f>
        <v>France entière</v>
      </c>
      <c r="J3" s="31" t="str">
        <f t="shared" ref="J3:J14" si="0">_xlfn.CONCAT("Importation de ",B3)</f>
        <v>Importation de Pommes de terre, à l'état frais ou réfrigéré, destinées à la fabrication de la fécule</v>
      </c>
      <c r="K3" s="31"/>
      <c r="L3" s="4" t="str">
        <f>'Echanges mensuels - EUROSTAT'!$B$6</f>
        <v>Douanes - Eurostat</v>
      </c>
      <c r="M3" s="31" t="str" cm="1">
        <f t="array" aca="1" ref="M3" ca="1">[4]!NOM_FEUILLE('Echanges mensuels - EUROSTAT'!$A$1)</f>
        <v>Echanges mensuels - EUROSTAT</v>
      </c>
      <c r="N3" s="30" t="str">
        <f>Etiquettes!$H$11</f>
        <v>Volume</v>
      </c>
      <c r="O3" s="31" t="str">
        <f t="shared" ref="O3:O66" si="1">_xlfn.CONCAT(J3,IF(OR(ISBLANK(C3),ISERROR(C3)),"",_xlfn.CONCAT(" = ",MROUND(C3,1)," ",E3," (",L3,")")))</f>
        <v>Importation de Pommes de terre, à l'état frais ou réfrigéré, destinées à la fabrication de la fécule = 3 kt (Douanes - Eurostat)</v>
      </c>
    </row>
    <row r="4" spans="1:17">
      <c r="A4" s="4" t="str">
        <f>'Echanges territoires'!$B$2</f>
        <v>Import</v>
      </c>
      <c r="B4" s="4" t="str">
        <f>Produits!$B$11</f>
        <v>Pommes de terre de primeurs, à l'état frais ou réfrigéré, du 1er janvier au 30 juin</v>
      </c>
      <c r="C4" s="49">
        <f>('Echanges mensuels - EUROSTAT'!E22+'Echanges mensuels - EUROSTAT'!G22+'Echanges mensuels - EUROSTAT'!I22+'Echanges mensuels - EUROSTAT'!K22+'Echanges mensuels - EUROSTAT'!M22+'Echanges mensuels - EUROSTAT'!O22+'Echanges mensuels - EUROSTAT'!Q22+'Echanges mensuels - EUROSTAT'!S22+'Echanges mensuels - EUROSTAT'!U22+'Echanges mensuels - EUROSTAT'!W22+'Echanges mensuels - EUROSTAT'!Y22+'Echanges mensuels - EUROSTAT'!AA22)/10^4</f>
        <v>34.990887999999991</v>
      </c>
      <c r="D4" s="4"/>
      <c r="E4" s="4" t="str">
        <f>Etiquettes!$C$5</f>
        <v>kt</v>
      </c>
      <c r="F4" s="30" t="s">
        <v>24</v>
      </c>
      <c r="G4" s="31" t="str">
        <f>Etiquettes!$C$3</f>
        <v>Pomme de terre</v>
      </c>
      <c r="H4" s="6" t="s">
        <v>24</v>
      </c>
      <c r="I4" s="31" t="str">
        <f>Etiquettes!$C$6</f>
        <v>France entière</v>
      </c>
      <c r="J4" s="31" t="str">
        <f t="shared" si="0"/>
        <v>Importation de Pommes de terre de primeurs, à l'état frais ou réfrigéré, du 1er janvier au 30 juin</v>
      </c>
      <c r="K4" s="31"/>
      <c r="L4" s="4" t="str">
        <f>'Echanges mensuels - EUROSTAT'!$B$6</f>
        <v>Douanes - Eurostat</v>
      </c>
      <c r="M4" s="31" t="str" cm="1">
        <f t="array" aca="1" ref="M4" ca="1">[4]!NOM_FEUILLE('Echanges mensuels - EUROSTAT'!$A$1)</f>
        <v>Echanges mensuels - EUROSTAT</v>
      </c>
      <c r="N4" s="30" t="str">
        <f>Etiquettes!$H$11</f>
        <v>Volume</v>
      </c>
      <c r="O4" s="31" t="str">
        <f t="shared" si="1"/>
        <v>Importation de Pommes de terre de primeurs, à l'état frais ou réfrigéré, du 1er janvier au 30 juin = 35 kt (Douanes - Eurostat)</v>
      </c>
    </row>
    <row r="5" spans="1:17">
      <c r="A5" s="4" t="str">
        <f>'Echanges territoires'!$B$2</f>
        <v>Import</v>
      </c>
      <c r="B5" s="4" t="str">
        <f>Produits!$B$13</f>
        <v>Pommes de terre, à l'état frais ou réfrigéré (à l'excl. des pommes de terre de primeurs du 1er janvier au 30 juin, des pommes de terre de semence et des pommes de terre destinées à la fabrication de la fécule)</v>
      </c>
      <c r="C5" s="49">
        <f>('Echanges mensuels - EUROSTAT'!E23+'Echanges mensuels - EUROSTAT'!G23+'Echanges mensuels - EUROSTAT'!I23+'Echanges mensuels - EUROSTAT'!K23+'Echanges mensuels - EUROSTAT'!M23+'Echanges mensuels - EUROSTAT'!O23+'Echanges mensuels - EUROSTAT'!Q23+'Echanges mensuels - EUROSTAT'!S23+'Echanges mensuels - EUROSTAT'!U23+'Echanges mensuels - EUROSTAT'!W23+'Echanges mensuels - EUROSTAT'!Y23+'Echanges mensuels - EUROSTAT'!AA23)/10^4</f>
        <v>346.48712999999998</v>
      </c>
      <c r="D5" s="4"/>
      <c r="E5" s="4" t="str">
        <f>Etiquettes!$C$5</f>
        <v>kt</v>
      </c>
      <c r="F5" s="30" t="s">
        <v>24</v>
      </c>
      <c r="G5" s="31" t="str">
        <f>Etiquettes!$C$3</f>
        <v>Pomme de terre</v>
      </c>
      <c r="H5" s="6" t="s">
        <v>24</v>
      </c>
      <c r="I5" s="31" t="str">
        <f>Etiquettes!$C$6</f>
        <v>France entière</v>
      </c>
      <c r="J5" s="31" t="str">
        <f t="shared" si="0"/>
        <v>Importation de Pommes de terre, à l'état frais ou réfrigéré (à l'excl. des pommes de terre de primeurs du 1er janvier au 30 juin, des pommes de terre de semence et des pommes de terre destinées à la fabrication de la fécule)</v>
      </c>
      <c r="K5" s="31"/>
      <c r="L5" s="4" t="str">
        <f>'Echanges mensuels - EUROSTAT'!$B$6</f>
        <v>Douanes - Eurostat</v>
      </c>
      <c r="M5" s="31" t="str" cm="1">
        <f t="array" aca="1" ref="M5" ca="1">[4]!NOM_FEUILLE('Echanges mensuels - EUROSTAT'!$A$1)</f>
        <v>Echanges mensuels - EUROSTAT</v>
      </c>
      <c r="N5" s="30" t="str">
        <f>Etiquettes!$H$11</f>
        <v>Volume</v>
      </c>
      <c r="O5" s="31" t="str">
        <f t="shared" si="1"/>
        <v>Importation de Pommes de terre, à l'état frais ou réfrigéré (à l'excl. des pommes de terre de primeurs du 1er janvier au 30 juin, des pommes de terre de semence et des pommes de terre destinées à la fabrication de la fécule) = 346 kt (Douanes - Eurostat)</v>
      </c>
    </row>
    <row r="6" spans="1:17">
      <c r="A6" s="4" t="str">
        <f>'Echanges territoires'!$B$2</f>
        <v>Import</v>
      </c>
      <c r="B6" s="4" t="str">
        <f>Produits!$B$30</f>
        <v>Pommes de terre, non cuites ou cuites à l'eau ou à la vapeur, congelées</v>
      </c>
      <c r="C6" s="49">
        <f>('Echanges mensuels - EUROSTAT'!E24+'Echanges mensuels - EUROSTAT'!G24+'Echanges mensuels - EUROSTAT'!I24+'Echanges mensuels - EUROSTAT'!K24+'Echanges mensuels - EUROSTAT'!M24+'Echanges mensuels - EUROSTAT'!O24+'Echanges mensuels - EUROSTAT'!Q24+'Echanges mensuels - EUROSTAT'!S24+'Echanges mensuels - EUROSTAT'!U24+'Echanges mensuels - EUROSTAT'!W24+'Echanges mensuels - EUROSTAT'!Y24+'Echanges mensuels - EUROSTAT'!AA24)/10^4</f>
        <v>25.138553999999999</v>
      </c>
      <c r="D6" s="4"/>
      <c r="E6" s="4" t="str">
        <f>Etiquettes!$C$5</f>
        <v>kt</v>
      </c>
      <c r="F6" s="30" t="s">
        <v>24</v>
      </c>
      <c r="G6" s="31" t="str">
        <f>Etiquettes!$C$3</f>
        <v>Pomme de terre</v>
      </c>
      <c r="H6" s="6" t="s">
        <v>24</v>
      </c>
      <c r="I6" s="31" t="str">
        <f>Etiquettes!$C$6</f>
        <v>France entière</v>
      </c>
      <c r="J6" s="31" t="str">
        <f t="shared" si="0"/>
        <v>Importation de Pommes de terre, non cuites ou cuites à l'eau ou à la vapeur, congelées</v>
      </c>
      <c r="K6" s="31"/>
      <c r="L6" s="4" t="str">
        <f>'Echanges mensuels - EUROSTAT'!$B$6</f>
        <v>Douanes - Eurostat</v>
      </c>
      <c r="M6" s="31" t="str" cm="1">
        <f t="array" aca="1" ref="M6" ca="1">[4]!NOM_FEUILLE('Echanges mensuels - EUROSTAT'!$A$1)</f>
        <v>Echanges mensuels - EUROSTAT</v>
      </c>
      <c r="N6" s="30" t="str">
        <f>Etiquettes!$H$11</f>
        <v>Volume</v>
      </c>
      <c r="O6" s="31" t="str">
        <f t="shared" si="1"/>
        <v>Importation de Pommes de terre, non cuites ou cuites à l'eau ou à la vapeur, congelées = 25 kt (Douanes - Eurostat)</v>
      </c>
    </row>
    <row r="7" spans="1:17">
      <c r="A7" s="4" t="str">
        <f>'Echanges territoires'!$B$2</f>
        <v>Import</v>
      </c>
      <c r="B7" s="4" t="str">
        <f>Produits!$B$38</f>
        <v>Pommes de terre, séchées, même coupées en morceaux ou en tranches, mais non autrement préparées</v>
      </c>
      <c r="C7" s="49">
        <f>('Echanges mensuels - EUROSTAT'!E25+'Echanges mensuels - EUROSTAT'!G25+'Echanges mensuels - EUROSTAT'!I25+'Echanges mensuels - EUROSTAT'!K25+'Echanges mensuels - EUROSTAT'!M25+'Echanges mensuels - EUROSTAT'!O25+'Echanges mensuels - EUROSTAT'!Q25+'Echanges mensuels - EUROSTAT'!S25+'Echanges mensuels - EUROSTAT'!U25+'Echanges mensuels - EUROSTAT'!W25+'Echanges mensuels - EUROSTAT'!Y25+'Echanges mensuels - EUROSTAT'!AA25)/10^4</f>
        <v>1.5476799999999999</v>
      </c>
      <c r="D7" s="4"/>
      <c r="E7" s="4" t="str">
        <f>Etiquettes!$C$5</f>
        <v>kt</v>
      </c>
      <c r="F7" s="30" t="s">
        <v>24</v>
      </c>
      <c r="G7" s="31" t="str">
        <f>Etiquettes!$C$3</f>
        <v>Pomme de terre</v>
      </c>
      <c r="H7" s="6" t="s">
        <v>24</v>
      </c>
      <c r="I7" s="31" t="str">
        <f>Etiquettes!$C$6</f>
        <v>France entière</v>
      </c>
      <c r="J7" s="31" t="str">
        <f t="shared" si="0"/>
        <v>Importation de Pommes de terre, séchées, même coupées en morceaux ou en tranches, mais non autrement préparées</v>
      </c>
      <c r="K7" s="31"/>
      <c r="L7" s="4" t="str">
        <f>'Echanges mensuels - EUROSTAT'!$B$6</f>
        <v>Douanes - Eurostat</v>
      </c>
      <c r="M7" s="31" t="str" cm="1">
        <f t="array" aca="1" ref="M7" ca="1">[4]!NOM_FEUILLE('Echanges mensuels - EUROSTAT'!$A$1)</f>
        <v>Echanges mensuels - EUROSTAT</v>
      </c>
      <c r="N7" s="30" t="str">
        <f>Etiquettes!$H$11</f>
        <v>Volume</v>
      </c>
      <c r="O7" s="31" t="str">
        <f t="shared" si="1"/>
        <v>Importation de Pommes de terre, séchées, même coupées en morceaux ou en tranches, mais non autrement préparées = 2 kt (Douanes - Eurostat)</v>
      </c>
    </row>
    <row r="8" spans="1:17">
      <c r="A8" s="4" t="str">
        <f>'Echanges territoires'!$B$2</f>
        <v>Import</v>
      </c>
      <c r="B8" s="4" t="str">
        <f>Produits!$B$25</f>
        <v>Fécule de pommes de terre</v>
      </c>
      <c r="C8" s="49">
        <f>('Echanges mensuels - EUROSTAT'!E26+'Echanges mensuels - EUROSTAT'!G26+'Echanges mensuels - EUROSTAT'!I26+'Echanges mensuels - EUROSTAT'!K26+'Echanges mensuels - EUROSTAT'!M26+'Echanges mensuels - EUROSTAT'!O26+'Echanges mensuels - EUROSTAT'!Q26+'Echanges mensuels - EUROSTAT'!S26+'Echanges mensuels - EUROSTAT'!U26+'Echanges mensuels - EUROSTAT'!W26+'Echanges mensuels - EUROSTAT'!Y26+'Echanges mensuels - EUROSTAT'!AA26)/10^4</f>
        <v>26.069167999999998</v>
      </c>
      <c r="D8" s="4"/>
      <c r="E8" s="4" t="str">
        <f>Etiquettes!$C$5</f>
        <v>kt</v>
      </c>
      <c r="F8" s="30" t="s">
        <v>24</v>
      </c>
      <c r="G8" s="31" t="str">
        <f>Etiquettes!$C$3</f>
        <v>Pomme de terre</v>
      </c>
      <c r="H8" s="6" t="s">
        <v>24</v>
      </c>
      <c r="I8" s="31" t="str">
        <f>Etiquettes!$C$6</f>
        <v>France entière</v>
      </c>
      <c r="J8" s="31" t="str">
        <f t="shared" si="0"/>
        <v>Importation de Fécule de pommes de terre</v>
      </c>
      <c r="K8" s="31"/>
      <c r="L8" s="4" t="str">
        <f>'Echanges mensuels - EUROSTAT'!$B$6</f>
        <v>Douanes - Eurostat</v>
      </c>
      <c r="M8" s="31" t="str" cm="1">
        <f t="array" aca="1" ref="M8" ca="1">[4]!NOM_FEUILLE('Echanges mensuels - EUROSTAT'!$A$1)</f>
        <v>Echanges mensuels - EUROSTAT</v>
      </c>
      <c r="N8" s="30" t="str">
        <f>Etiquettes!$H$11</f>
        <v>Volume</v>
      </c>
      <c r="O8" s="31" t="str">
        <f t="shared" si="1"/>
        <v>Importation de Fécule de pommes de terre = 26 kt (Douanes - Eurostat)</v>
      </c>
    </row>
    <row r="9" spans="1:17">
      <c r="A9" s="4" t="str">
        <f>'Echanges territoires'!$B$2</f>
        <v>Import</v>
      </c>
      <c r="B9" s="4" t="str">
        <f>Produits!$B$34</f>
        <v>Pommes de terre, simpl. cuites, congelées</v>
      </c>
      <c r="C9" s="49">
        <f>('Echanges mensuels - EUROSTAT'!E27+'Echanges mensuels - EUROSTAT'!G27+'Echanges mensuels - EUROSTAT'!I27+'Echanges mensuels - EUROSTAT'!K27+'Echanges mensuels - EUROSTAT'!M27+'Echanges mensuels - EUROSTAT'!O27+'Echanges mensuels - EUROSTAT'!Q27+'Echanges mensuels - EUROSTAT'!S27+'Echanges mensuels - EUROSTAT'!U27+'Echanges mensuels - EUROSTAT'!W27+'Echanges mensuels - EUROSTAT'!Y27+'Echanges mensuels - EUROSTAT'!AA27)/10^4</f>
        <v>433.56271399999997</v>
      </c>
      <c r="D9" s="4"/>
      <c r="E9" s="4" t="str">
        <f>Etiquettes!$C$5</f>
        <v>kt</v>
      </c>
      <c r="F9" s="30" t="s">
        <v>24</v>
      </c>
      <c r="G9" s="31" t="str">
        <f>Etiquettes!$C$3</f>
        <v>Pomme de terre</v>
      </c>
      <c r="H9" s="6" t="s">
        <v>24</v>
      </c>
      <c r="I9" s="31" t="str">
        <f>Etiquettes!$C$6</f>
        <v>France entière</v>
      </c>
      <c r="J9" s="31" t="str">
        <f t="shared" si="0"/>
        <v>Importation de Pommes de terre, simpl. cuites, congelées</v>
      </c>
      <c r="K9" s="31"/>
      <c r="L9" s="4" t="str">
        <f>'Echanges mensuels - EUROSTAT'!$B$6</f>
        <v>Douanes - Eurostat</v>
      </c>
      <c r="M9" s="31" t="str" cm="1">
        <f t="array" aca="1" ref="M9" ca="1">[4]!NOM_FEUILLE('Echanges mensuels - EUROSTAT'!$A$1)</f>
        <v>Echanges mensuels - EUROSTAT</v>
      </c>
      <c r="N9" s="30" t="str">
        <f>Etiquettes!$H$11</f>
        <v>Volume</v>
      </c>
      <c r="O9" s="31" t="str">
        <f t="shared" si="1"/>
        <v>Importation de Pommes de terre, simpl. cuites, congelées = 434 kt (Douanes - Eurostat)</v>
      </c>
    </row>
    <row r="10" spans="1:17">
      <c r="A10" s="4" t="str">
        <f>'Echanges territoires'!$B$2</f>
        <v>Import</v>
      </c>
      <c r="B10" s="4" t="str">
        <f>Produits!$B$42</f>
        <v>Pommes de terre, préparées ou conservées sous forme de farines, semoules ou flocons, congelées</v>
      </c>
      <c r="C10" s="49">
        <f>('Echanges mensuels - EUROSTAT'!E28+'Echanges mensuels - EUROSTAT'!G28+'Echanges mensuels - EUROSTAT'!I28+'Echanges mensuels - EUROSTAT'!K28+'Echanges mensuels - EUROSTAT'!M28+'Echanges mensuels - EUROSTAT'!O28+'Echanges mensuels - EUROSTAT'!Q28+'Echanges mensuels - EUROSTAT'!S28+'Echanges mensuels - EUROSTAT'!U28+'Echanges mensuels - EUROSTAT'!W28+'Echanges mensuels - EUROSTAT'!Y28+'Echanges mensuels - EUROSTAT'!AA28)/10^4</f>
        <v>1.6267399999999999</v>
      </c>
      <c r="D10" s="4"/>
      <c r="E10" s="4" t="str">
        <f>Etiquettes!$C$5</f>
        <v>kt</v>
      </c>
      <c r="F10" s="30" t="s">
        <v>24</v>
      </c>
      <c r="G10" s="31" t="str">
        <f>Etiquettes!$C$3</f>
        <v>Pomme de terre</v>
      </c>
      <c r="H10" s="6" t="s">
        <v>24</v>
      </c>
      <c r="I10" s="31" t="str">
        <f>Etiquettes!$C$6</f>
        <v>France entière</v>
      </c>
      <c r="J10" s="31" t="str">
        <f t="shared" si="0"/>
        <v>Importation de Pommes de terre, préparées ou conservées sous forme de farines, semoules ou flocons, congelées</v>
      </c>
      <c r="K10" s="31"/>
      <c r="L10" s="4" t="str">
        <f>'Echanges mensuels - EUROSTAT'!$B$6</f>
        <v>Douanes - Eurostat</v>
      </c>
      <c r="M10" s="31" t="str" cm="1">
        <f t="array" aca="1" ref="M10" ca="1">[4]!NOM_FEUILLE('Echanges mensuels - EUROSTAT'!$A$1)</f>
        <v>Echanges mensuels - EUROSTAT</v>
      </c>
      <c r="N10" s="30" t="str">
        <f>Etiquettes!$H$11</f>
        <v>Volume</v>
      </c>
      <c r="O10" s="31" t="str">
        <f t="shared" si="1"/>
        <v>Importation de Pommes de terre, préparées ou conservées sous forme de farines, semoules ou flocons, congelées = 2 kt (Douanes - Eurostat)</v>
      </c>
    </row>
    <row r="11" spans="1:17">
      <c r="A11" s="4" t="str">
        <f>'Echanges territoires'!$B$2</f>
        <v>Import</v>
      </c>
      <c r="B11" s="4" t="str">
        <f>Produits!$B$33</f>
        <v>Pommes de terre, préparées ou conservées autrement qu'au vinaigre ou à l'acide acétique, congelées (à l'excl. des pommes de terre simpl. cuites ou des pommes de terre sous forme de farines, semoules ou flocons)</v>
      </c>
      <c r="C11" s="49">
        <f>('Echanges mensuels - EUROSTAT'!E29+'Echanges mensuels - EUROSTAT'!G29+'Echanges mensuels - EUROSTAT'!I29+'Echanges mensuels - EUROSTAT'!K29+'Echanges mensuels - EUROSTAT'!M29+'Echanges mensuels - EUROSTAT'!O29+'Echanges mensuels - EUROSTAT'!Q29+'Echanges mensuels - EUROSTAT'!S29+'Echanges mensuels - EUROSTAT'!U29+'Echanges mensuels - EUROSTAT'!W29+'Echanges mensuels - EUROSTAT'!Y29+'Echanges mensuels - EUROSTAT'!AA29)/10^4</f>
        <v>150.34141399999999</v>
      </c>
      <c r="D11" s="4"/>
      <c r="E11" s="4" t="str">
        <f>Etiquettes!$C$5</f>
        <v>kt</v>
      </c>
      <c r="F11" s="30" t="s">
        <v>24</v>
      </c>
      <c r="G11" s="31" t="str">
        <f>Etiquettes!$C$3</f>
        <v>Pomme de terre</v>
      </c>
      <c r="H11" s="6" t="s">
        <v>24</v>
      </c>
      <c r="I11" s="31" t="str">
        <f>Etiquettes!$C$6</f>
        <v>France entière</v>
      </c>
      <c r="J11" s="31" t="str">
        <f t="shared" si="0"/>
        <v>Importation de Pommes de terre, préparées ou conservées autrement qu'au vinaigre ou à l'acide acétique, congelées (à l'excl. des pommes de terre simpl. cuites ou des pommes de terre sous forme de farines, semoules ou flocons)</v>
      </c>
      <c r="K11" s="31"/>
      <c r="L11" s="4" t="str">
        <f>'Echanges mensuels - EUROSTAT'!$B$6</f>
        <v>Douanes - Eurostat</v>
      </c>
      <c r="M11" s="31" t="str" cm="1">
        <f t="array" aca="1" ref="M11" ca="1">[4]!NOM_FEUILLE('Echanges mensuels - EUROSTAT'!$A$1)</f>
        <v>Echanges mensuels - EUROSTAT</v>
      </c>
      <c r="N11" s="30" t="str">
        <f>Etiquettes!$H$11</f>
        <v>Volume</v>
      </c>
      <c r="O11" s="31" t="str">
        <f t="shared" si="1"/>
        <v>Importation de Pommes de terre, préparées ou conservées autrement qu'au vinaigre ou à l'acide acétique, congelées (à l'excl. des pommes de terre simpl. cuites ou des pommes de terre sous forme de farines, semoules ou flocons) = 150 kt (Douanes - Eurostat)</v>
      </c>
    </row>
    <row r="12" spans="1:17">
      <c r="A12" s="4" t="str">
        <f>'Echanges territoires'!$B$2</f>
        <v>Import</v>
      </c>
      <c r="B12" s="4" t="str">
        <f>Produits!$B$40</f>
        <v>Pommes de terre, sous forme de farines, semoules ou flocons, non congelées</v>
      </c>
      <c r="C12" s="49">
        <f>('Echanges mensuels - EUROSTAT'!E30+'Echanges mensuels - EUROSTAT'!G30+'Echanges mensuels - EUROSTAT'!I30+'Echanges mensuels - EUROSTAT'!K30+'Echanges mensuels - EUROSTAT'!M30+'Echanges mensuels - EUROSTAT'!O30+'Echanges mensuels - EUROSTAT'!Q30+'Echanges mensuels - EUROSTAT'!S30+'Echanges mensuels - EUROSTAT'!U30+'Echanges mensuels - EUROSTAT'!W30+'Echanges mensuels - EUROSTAT'!Y30+'Echanges mensuels - EUROSTAT'!AA30)/10^4</f>
        <v>5.0826669999999998</v>
      </c>
      <c r="D12" s="4"/>
      <c r="E12" s="4" t="str">
        <f>Etiquettes!$C$5</f>
        <v>kt</v>
      </c>
      <c r="F12" s="30" t="s">
        <v>24</v>
      </c>
      <c r="G12" s="31" t="str">
        <f>Etiquettes!$C$3</f>
        <v>Pomme de terre</v>
      </c>
      <c r="H12" s="6" t="s">
        <v>24</v>
      </c>
      <c r="I12" s="31" t="str">
        <f>Etiquettes!$C$6</f>
        <v>France entière</v>
      </c>
      <c r="J12" s="31" t="str">
        <f t="shared" si="0"/>
        <v>Importation de Pommes de terre, sous forme de farines, semoules ou flocons, non congelées</v>
      </c>
      <c r="K12" s="31"/>
      <c r="L12" s="4" t="str">
        <f>'Echanges mensuels - EUROSTAT'!$B$6</f>
        <v>Douanes - Eurostat</v>
      </c>
      <c r="M12" s="31" t="str" cm="1">
        <f t="array" aca="1" ref="M12" ca="1">[4]!NOM_FEUILLE('Echanges mensuels - EUROSTAT'!$A$1)</f>
        <v>Echanges mensuels - EUROSTAT</v>
      </c>
      <c r="N12" s="30" t="str">
        <f>Etiquettes!$H$11</f>
        <v>Volume</v>
      </c>
      <c r="O12" s="31" t="str">
        <f t="shared" si="1"/>
        <v>Importation de Pommes de terre, sous forme de farines, semoules ou flocons, non congelées = 5 kt (Douanes - Eurostat)</v>
      </c>
    </row>
    <row r="13" spans="1:17">
      <c r="A13" s="4" t="str">
        <f>'Echanges territoires'!$B$2</f>
        <v>Import</v>
      </c>
      <c r="B13" s="4" t="str">
        <f>Produits!$B$45</f>
        <v>Pommes de terre, en fines tranches, frites, même salées ou aromatisées, en emballages hermétiquement clos, propres à la consommation en l'état, non congelées</v>
      </c>
      <c r="C13" s="49">
        <f>('Echanges mensuels - EUROSTAT'!E31+'Echanges mensuels - EUROSTAT'!G31+'Echanges mensuels - EUROSTAT'!I31+'Echanges mensuels - EUROSTAT'!K31+'Echanges mensuels - EUROSTAT'!M31+'Echanges mensuels - EUROSTAT'!O31+'Echanges mensuels - EUROSTAT'!Q31+'Echanges mensuels - EUROSTAT'!S31+'Echanges mensuels - EUROSTAT'!U31+'Echanges mensuels - EUROSTAT'!W31+'Echanges mensuels - EUROSTAT'!Y31+'Echanges mensuels - EUROSTAT'!AA31)/10^4</f>
        <v>76.381260999999995</v>
      </c>
      <c r="D13" s="4"/>
      <c r="E13" s="4" t="str">
        <f>Etiquettes!$C$5</f>
        <v>kt</v>
      </c>
      <c r="F13" s="30" t="s">
        <v>24</v>
      </c>
      <c r="G13" s="31" t="str">
        <f>Etiquettes!$C$3</f>
        <v>Pomme de terre</v>
      </c>
      <c r="H13" s="6" t="s">
        <v>24</v>
      </c>
      <c r="I13" s="31" t="str">
        <f>Etiquettes!$C$6</f>
        <v>France entière</v>
      </c>
      <c r="J13" s="31" t="str">
        <f t="shared" si="0"/>
        <v>Importation de Pommes de terre, en fines tranches, frites, même salées ou aromatisées, en emballages hermétiquement clos, propres à la consommation en l'état, non congelées</v>
      </c>
      <c r="K13" s="31"/>
      <c r="L13" s="4" t="str">
        <f>'Echanges mensuels - EUROSTAT'!$B$6</f>
        <v>Douanes - Eurostat</v>
      </c>
      <c r="M13" s="31" t="str" cm="1">
        <f t="array" aca="1" ref="M13" ca="1">[4]!NOM_FEUILLE('Echanges mensuels - EUROSTAT'!$A$1)</f>
        <v>Echanges mensuels - EUROSTAT</v>
      </c>
      <c r="N13" s="30" t="str">
        <f>Etiquettes!$H$11</f>
        <v>Volume</v>
      </c>
      <c r="O13" s="31" t="str">
        <f t="shared" si="1"/>
        <v>Importation de Pommes de terre, en fines tranches, frites, même salées ou aromatisées, en emballages hermétiquement clos, propres à la consommation en l'état, non congelées = 76 kt (Douanes - Eurostat)</v>
      </c>
    </row>
    <row r="14" spans="1:17">
      <c r="A14" s="4" t="str">
        <f>'Echanges territoires'!$B$2</f>
        <v>Import</v>
      </c>
      <c r="B14"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C14" s="49">
        <f>('Echanges mensuels - EUROSTAT'!E32+'Echanges mensuels - EUROSTAT'!G32+'Echanges mensuels - EUROSTAT'!I32+'Echanges mensuels - EUROSTAT'!K32+'Echanges mensuels - EUROSTAT'!M32+'Echanges mensuels - EUROSTAT'!O32+'Echanges mensuels - EUROSTAT'!Q32+'Echanges mensuels - EUROSTAT'!S32+'Echanges mensuels - EUROSTAT'!U32+'Echanges mensuels - EUROSTAT'!W32+'Echanges mensuels - EUROSTAT'!Y32+'Echanges mensuels - EUROSTAT'!AA32)/10^4</f>
        <v>56.146871999999995</v>
      </c>
      <c r="D14" s="4"/>
      <c r="E14" s="4" t="str">
        <f>Etiquettes!$C$5</f>
        <v>kt</v>
      </c>
      <c r="F14" s="30" t="s">
        <v>24</v>
      </c>
      <c r="G14" s="31" t="str">
        <f>Etiquettes!$C$3</f>
        <v>Pomme de terre</v>
      </c>
      <c r="H14" s="6" t="s">
        <v>24</v>
      </c>
      <c r="I14" s="31" t="str">
        <f>Etiquettes!$C$6</f>
        <v>France entière</v>
      </c>
      <c r="J14" s="31" t="str">
        <f t="shared" si="0"/>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14" s="31"/>
      <c r="L14" s="4" t="str">
        <f>'Echanges mensuels - EUROSTAT'!$B$6</f>
        <v>Douanes - Eurostat</v>
      </c>
      <c r="M14" s="31" t="str" cm="1">
        <f t="array" aca="1" ref="M14" ca="1">[4]!NOM_FEUILLE('Echanges mensuels - EUROSTAT'!$A$1)</f>
        <v>Echanges mensuels - EUROSTAT</v>
      </c>
      <c r="N14" s="30" t="str">
        <f>Etiquettes!$H$11</f>
        <v>Volume</v>
      </c>
      <c r="O14" s="31" t="str">
        <f t="shared" si="1"/>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v>
      </c>
    </row>
    <row r="15" spans="1:17">
      <c r="A15" s="4" t="str">
        <f>Produits!$B$3</f>
        <v>Pommes de terre de semence</v>
      </c>
      <c r="B15" s="4" t="str">
        <f>'Echanges territoires'!$B$3</f>
        <v>Export</v>
      </c>
      <c r="C15" s="49">
        <f>('Echanges mensuels - EUROSTAT'!F20+'Echanges mensuels - EUROSTAT'!H20+'Echanges mensuels - EUROSTAT'!J20+'Echanges mensuels - EUROSTAT'!L20+'Echanges mensuels - EUROSTAT'!N20+'Echanges mensuels - EUROSTAT'!P20+'Echanges mensuels - EUROSTAT'!R20+'Echanges mensuels - EUROSTAT'!T20+'Echanges mensuels - EUROSTAT'!V20+'Echanges mensuels - EUROSTAT'!X20+'Echanges mensuels - EUROSTAT'!Z20+'Echanges mensuels - EUROSTAT'!AB20)/10^4</f>
        <v>164.17098200000001</v>
      </c>
      <c r="E15" s="4" t="str">
        <f>Etiquettes!$C$5</f>
        <v>kt</v>
      </c>
      <c r="F15" s="30" t="s">
        <v>24</v>
      </c>
      <c r="G15" s="31" t="str">
        <f>Etiquettes!$C$3</f>
        <v>Pomme de terre</v>
      </c>
      <c r="H15" s="6" t="s">
        <v>24</v>
      </c>
      <c r="I15" s="31" t="str">
        <f>Etiquettes!$C$6</f>
        <v>France entière</v>
      </c>
      <c r="J15" s="31" t="str">
        <f>_xlfn.CONCAT("Exportation de ",A15)</f>
        <v>Exportation de Pommes de terre de semence</v>
      </c>
      <c r="K15" s="31"/>
      <c r="L15" s="4" t="str">
        <f>'Echanges mensuels - EUROSTAT'!$B$6</f>
        <v>Douanes - Eurostat</v>
      </c>
      <c r="M15" s="31" t="str" cm="1">
        <f t="array" aca="1" ref="M15" ca="1">[4]!NOM_FEUILLE('Echanges mensuels - EUROSTAT'!$A$1)</f>
        <v>Echanges mensuels - EUROSTAT</v>
      </c>
      <c r="N15" s="30" t="str">
        <f>Etiquettes!$H$11</f>
        <v>Volume</v>
      </c>
      <c r="O15" s="31" t="str">
        <f t="shared" si="1"/>
        <v>Exportation de Pommes de terre de semence = 164 kt (Douanes - Eurostat)</v>
      </c>
    </row>
    <row r="16" spans="1:17">
      <c r="A16" s="4" t="str">
        <f>Produits!$B$8</f>
        <v>Pommes de terre, à l'état frais ou réfrigéré, destinées à la fabrication de la fécule</v>
      </c>
      <c r="B16" s="4" t="str">
        <f>'Echanges territoires'!$B$3</f>
        <v>Export</v>
      </c>
      <c r="C16" s="49">
        <f>('Echanges mensuels - EUROSTAT'!F21+'Echanges mensuels - EUROSTAT'!H21+'Echanges mensuels - EUROSTAT'!J21+'Echanges mensuels - EUROSTAT'!L21+'Echanges mensuels - EUROSTAT'!N21+'Echanges mensuels - EUROSTAT'!P21+'Echanges mensuels - EUROSTAT'!R21+'Echanges mensuels - EUROSTAT'!T21+'Echanges mensuels - EUROSTAT'!V21+'Echanges mensuels - EUROSTAT'!X21+'Echanges mensuels - EUROSTAT'!Z21+'Echanges mensuels - EUROSTAT'!AB21)/10^4</f>
        <v>54.120888999999991</v>
      </c>
      <c r="E16" s="4" t="str">
        <f>Etiquettes!$C$5</f>
        <v>kt</v>
      </c>
      <c r="F16" s="30" t="s">
        <v>24</v>
      </c>
      <c r="G16" s="31" t="str">
        <f>Etiquettes!$C$3</f>
        <v>Pomme de terre</v>
      </c>
      <c r="H16" s="6" t="s">
        <v>24</v>
      </c>
      <c r="I16" s="31" t="str">
        <f>Etiquettes!$C$6</f>
        <v>France entière</v>
      </c>
      <c r="J16" s="31" t="str">
        <f t="shared" ref="J16:J27" si="2">_xlfn.CONCAT("Exportation de ",A16)</f>
        <v>Exportation de Pommes de terre, à l'état frais ou réfrigéré, destinées à la fabrication de la fécule</v>
      </c>
      <c r="K16" s="31"/>
      <c r="L16" s="4" t="str">
        <f>'Echanges mensuels - EUROSTAT'!$B$6</f>
        <v>Douanes - Eurostat</v>
      </c>
      <c r="M16" s="31" t="str" cm="1">
        <f t="array" aca="1" ref="M16" ca="1">[4]!NOM_FEUILLE('Echanges mensuels - EUROSTAT'!$A$1)</f>
        <v>Echanges mensuels - EUROSTAT</v>
      </c>
      <c r="N16" s="30" t="str">
        <f>Etiquettes!$H$11</f>
        <v>Volume</v>
      </c>
      <c r="O16" s="31" t="str">
        <f t="shared" si="1"/>
        <v>Exportation de Pommes de terre, à l'état frais ou réfrigéré, destinées à la fabrication de la fécule = 54 kt (Douanes - Eurostat)</v>
      </c>
    </row>
    <row r="17" spans="1:15">
      <c r="A17" s="4" t="str">
        <f>Produits!$B$11</f>
        <v>Pommes de terre de primeurs, à l'état frais ou réfrigéré, du 1er janvier au 30 juin</v>
      </c>
      <c r="B17" s="4" t="str">
        <f>'Echanges territoires'!$B$3</f>
        <v>Export</v>
      </c>
      <c r="C17" s="49">
        <f>('Echanges mensuels - EUROSTAT'!F22+'Echanges mensuels - EUROSTAT'!H22+'Echanges mensuels - EUROSTAT'!J22+'Echanges mensuels - EUROSTAT'!L22+'Echanges mensuels - EUROSTAT'!N22+'Echanges mensuels - EUROSTAT'!P22+'Echanges mensuels - EUROSTAT'!R22+'Echanges mensuels - EUROSTAT'!T22+'Echanges mensuels - EUROSTAT'!V22+'Echanges mensuels - EUROSTAT'!X22+'Echanges mensuels - EUROSTAT'!Z22+'Echanges mensuels - EUROSTAT'!AB22)/10^4</f>
        <v>38.419795999999998</v>
      </c>
      <c r="E17" s="4" t="str">
        <f>Etiquettes!$C$5</f>
        <v>kt</v>
      </c>
      <c r="F17" s="30" t="s">
        <v>24</v>
      </c>
      <c r="G17" s="31" t="str">
        <f>Etiquettes!$C$3</f>
        <v>Pomme de terre</v>
      </c>
      <c r="H17" s="6" t="s">
        <v>24</v>
      </c>
      <c r="I17" s="31" t="str">
        <f>Etiquettes!$C$6</f>
        <v>France entière</v>
      </c>
      <c r="J17" s="31" t="str">
        <f t="shared" si="2"/>
        <v>Exportation de Pommes de terre de primeurs, à l'état frais ou réfrigéré, du 1er janvier au 30 juin</v>
      </c>
      <c r="K17" s="31"/>
      <c r="L17" s="4" t="str">
        <f>'Echanges mensuels - EUROSTAT'!$B$6</f>
        <v>Douanes - Eurostat</v>
      </c>
      <c r="M17" s="31" t="str" cm="1">
        <f t="array" aca="1" ref="M17" ca="1">[4]!NOM_FEUILLE('Echanges mensuels - EUROSTAT'!$A$1)</f>
        <v>Echanges mensuels - EUROSTAT</v>
      </c>
      <c r="N17" s="30" t="str">
        <f>Etiquettes!$H$11</f>
        <v>Volume</v>
      </c>
      <c r="O17" s="31" t="str">
        <f t="shared" si="1"/>
        <v>Exportation de Pommes de terre de primeurs, à l'état frais ou réfrigéré, du 1er janvier au 30 juin = 38 kt (Douanes - Eurostat)</v>
      </c>
    </row>
    <row r="18" spans="1:15">
      <c r="A18" s="4" t="str">
        <f>Produits!$B$13</f>
        <v>Pommes de terre, à l'état frais ou réfrigéré (à l'excl. des pommes de terre de primeurs du 1er janvier au 30 juin, des pommes de terre de semence et des pommes de terre destinées à la fabrication de la fécule)</v>
      </c>
      <c r="B18" s="4" t="str">
        <f>'Echanges territoires'!$B$3</f>
        <v>Export</v>
      </c>
      <c r="C18" s="49">
        <f>('Echanges mensuels - EUROSTAT'!F23+'Echanges mensuels - EUROSTAT'!H23+'Echanges mensuels - EUROSTAT'!J23+'Echanges mensuels - EUROSTAT'!L23+'Echanges mensuels - EUROSTAT'!N23+'Echanges mensuels - EUROSTAT'!P23+'Echanges mensuels - EUROSTAT'!R23+'Echanges mensuels - EUROSTAT'!T23+'Echanges mensuels - EUROSTAT'!V23+'Echanges mensuels - EUROSTAT'!X23+'Echanges mensuels - EUROSTAT'!Z23+'Echanges mensuels - EUROSTAT'!AB23)/10^4</f>
        <v>1618.3024680000001</v>
      </c>
      <c r="E18" s="4" t="str">
        <f>Etiquettes!$C$5</f>
        <v>kt</v>
      </c>
      <c r="F18" s="30" t="s">
        <v>24</v>
      </c>
      <c r="G18" s="31" t="str">
        <f>Etiquettes!$C$3</f>
        <v>Pomme de terre</v>
      </c>
      <c r="H18" s="6" t="s">
        <v>24</v>
      </c>
      <c r="I18" s="31" t="str">
        <f>Etiquettes!$C$6</f>
        <v>France entière</v>
      </c>
      <c r="J18" s="31" t="str">
        <f t="shared" si="2"/>
        <v>Exportation de Pommes de terre, à l'état frais ou réfrigéré (à l'excl. des pommes de terre de primeurs du 1er janvier au 30 juin, des pommes de terre de semence et des pommes de terre destinées à la fabrication de la fécule)</v>
      </c>
      <c r="K18" s="31"/>
      <c r="L18" s="4" t="str">
        <f>'Echanges mensuels - EUROSTAT'!$B$6</f>
        <v>Douanes - Eurostat</v>
      </c>
      <c r="M18" s="31" t="str" cm="1">
        <f t="array" aca="1" ref="M18" ca="1">[4]!NOM_FEUILLE('Echanges mensuels - EUROSTAT'!$A$1)</f>
        <v>Echanges mensuels - EUROSTAT</v>
      </c>
      <c r="N18" s="30" t="str">
        <f>Etiquettes!$H$11</f>
        <v>Volume</v>
      </c>
      <c r="O18" s="31" t="str">
        <f t="shared" si="1"/>
        <v>Exportation de Pommes de terre, à l'état frais ou réfrigéré (à l'excl. des pommes de terre de primeurs du 1er janvier au 30 juin, des pommes de terre de semence et des pommes de terre destinées à la fabrication de la fécule) = 1618 kt (Douanes - Eurostat)</v>
      </c>
    </row>
    <row r="19" spans="1:15">
      <c r="A19" s="4" t="str">
        <f>Produits!$B$30</f>
        <v>Pommes de terre, non cuites ou cuites à l'eau ou à la vapeur, congelées</v>
      </c>
      <c r="B19" s="4" t="str">
        <f>'Echanges territoires'!$B$3</f>
        <v>Export</v>
      </c>
      <c r="C19" s="49">
        <f>('Echanges mensuels - EUROSTAT'!F24+'Echanges mensuels - EUROSTAT'!H24+'Echanges mensuels - EUROSTAT'!J24+'Echanges mensuels - EUROSTAT'!L24+'Echanges mensuels - EUROSTAT'!N24+'Echanges mensuels - EUROSTAT'!P24+'Echanges mensuels - EUROSTAT'!R24+'Echanges mensuels - EUROSTAT'!T24+'Echanges mensuels - EUROSTAT'!V24+'Echanges mensuels - EUROSTAT'!X24+'Echanges mensuels - EUROSTAT'!Z24+'Echanges mensuels - EUROSTAT'!AB24)/10^4</f>
        <v>3.2019470000000001</v>
      </c>
      <c r="E19" s="4" t="str">
        <f>Etiquettes!$C$5</f>
        <v>kt</v>
      </c>
      <c r="F19" s="30" t="s">
        <v>24</v>
      </c>
      <c r="G19" s="31" t="str">
        <f>Etiquettes!$C$3</f>
        <v>Pomme de terre</v>
      </c>
      <c r="H19" s="6" t="s">
        <v>24</v>
      </c>
      <c r="I19" s="31" t="str">
        <f>Etiquettes!$C$6</f>
        <v>France entière</v>
      </c>
      <c r="J19" s="31" t="str">
        <f t="shared" si="2"/>
        <v>Exportation de Pommes de terre, non cuites ou cuites à l'eau ou à la vapeur, congelées</v>
      </c>
      <c r="K19" s="31"/>
      <c r="L19" s="4" t="str">
        <f>'Echanges mensuels - EUROSTAT'!$B$6</f>
        <v>Douanes - Eurostat</v>
      </c>
      <c r="M19" s="31" t="str" cm="1">
        <f t="array" aca="1" ref="M19" ca="1">[4]!NOM_FEUILLE('Echanges mensuels - EUROSTAT'!$A$1)</f>
        <v>Echanges mensuels - EUROSTAT</v>
      </c>
      <c r="N19" s="30" t="str">
        <f>Etiquettes!$H$11</f>
        <v>Volume</v>
      </c>
      <c r="O19" s="31" t="str">
        <f t="shared" si="1"/>
        <v>Exportation de Pommes de terre, non cuites ou cuites à l'eau ou à la vapeur, congelées = 3 kt (Douanes - Eurostat)</v>
      </c>
    </row>
    <row r="20" spans="1:15">
      <c r="A20" s="4" t="str">
        <f>Produits!$B$38</f>
        <v>Pommes de terre, séchées, même coupées en morceaux ou en tranches, mais non autrement préparées</v>
      </c>
      <c r="B20" s="4" t="str">
        <f>'Echanges territoires'!$B$3</f>
        <v>Export</v>
      </c>
      <c r="C20" s="49">
        <f>('Echanges mensuels - EUROSTAT'!F25+'Echanges mensuels - EUROSTAT'!H25+'Echanges mensuels - EUROSTAT'!J25+'Echanges mensuels - EUROSTAT'!L25+'Echanges mensuels - EUROSTAT'!N25+'Echanges mensuels - EUROSTAT'!P25+'Echanges mensuels - EUROSTAT'!R25+'Echanges mensuels - EUROSTAT'!T25+'Echanges mensuels - EUROSTAT'!V25+'Echanges mensuels - EUROSTAT'!X25+'Echanges mensuels - EUROSTAT'!Z25+'Echanges mensuels - EUROSTAT'!AB25)/10^4</f>
        <v>4.5578E-2</v>
      </c>
      <c r="E20" s="4" t="str">
        <f>Etiquettes!$C$5</f>
        <v>kt</v>
      </c>
      <c r="F20" s="30" t="s">
        <v>24</v>
      </c>
      <c r="G20" s="31" t="str">
        <f>Etiquettes!$C$3</f>
        <v>Pomme de terre</v>
      </c>
      <c r="H20" s="6" t="s">
        <v>24</v>
      </c>
      <c r="I20" s="31" t="str">
        <f>Etiquettes!$C$6</f>
        <v>France entière</v>
      </c>
      <c r="J20" s="31" t="str">
        <f t="shared" si="2"/>
        <v>Exportation de Pommes de terre, séchées, même coupées en morceaux ou en tranches, mais non autrement préparées</v>
      </c>
      <c r="K20" s="31"/>
      <c r="L20" s="4" t="str">
        <f>'Echanges mensuels - EUROSTAT'!$B$6</f>
        <v>Douanes - Eurostat</v>
      </c>
      <c r="M20" s="31" t="str" cm="1">
        <f t="array" aca="1" ref="M20" ca="1">[4]!NOM_FEUILLE('Echanges mensuels - EUROSTAT'!$A$1)</f>
        <v>Echanges mensuels - EUROSTAT</v>
      </c>
      <c r="N20" s="30" t="str">
        <f>Etiquettes!$H$11</f>
        <v>Volume</v>
      </c>
      <c r="O20" s="31" t="str">
        <f t="shared" si="1"/>
        <v>Exportation de Pommes de terre, séchées, même coupées en morceaux ou en tranches, mais non autrement préparées = 0 kt (Douanes - Eurostat)</v>
      </c>
    </row>
    <row r="21" spans="1:15">
      <c r="A21" s="4" t="str">
        <f>Produits!$B$25</f>
        <v>Fécule de pommes de terre</v>
      </c>
      <c r="B21" s="4" t="str">
        <f>'Echanges territoires'!$B$3</f>
        <v>Export</v>
      </c>
      <c r="C21" s="49" t="e">
        <f>('Echanges mensuels - EUROSTAT'!F26+'Echanges mensuels - EUROSTAT'!H26+'Echanges mensuels - EUROSTAT'!J26+'Echanges mensuels - EUROSTAT'!L26+'Echanges mensuels - EUROSTAT'!N26+'Echanges mensuels - EUROSTAT'!P26+'Echanges mensuels - EUROSTAT'!R26+'Echanges mensuels - EUROSTAT'!T26+'Echanges mensuels - EUROSTAT'!V26+'Echanges mensuels - EUROSTAT'!X26+'Echanges mensuels - EUROSTAT'!Z26+'Echanges mensuels - EUROSTAT'!AB26)/10^4</f>
        <v>#VALUE!</v>
      </c>
      <c r="E21" s="4" t="str">
        <f>Etiquettes!$C$5</f>
        <v>kt</v>
      </c>
      <c r="F21" s="30" t="s">
        <v>24</v>
      </c>
      <c r="G21" s="31" t="str">
        <f>Etiquettes!$C$3</f>
        <v>Pomme de terre</v>
      </c>
      <c r="H21" s="6" t="s">
        <v>24</v>
      </c>
      <c r="I21" s="31" t="str">
        <f>Etiquettes!$C$6</f>
        <v>France entière</v>
      </c>
      <c r="J21" s="31" t="str">
        <f t="shared" si="2"/>
        <v>Exportation de Fécule de pommes de terre</v>
      </c>
      <c r="K21" s="31"/>
      <c r="L21" s="4" t="str">
        <f>'Echanges mensuels - EUROSTAT'!$B$6</f>
        <v>Douanes - Eurostat</v>
      </c>
      <c r="M21" s="31" t="str" cm="1">
        <f t="array" aca="1" ref="M21" ca="1">[4]!NOM_FEUILLE('Echanges mensuels - EUROSTAT'!$A$1)</f>
        <v>Echanges mensuels - EUROSTAT</v>
      </c>
      <c r="N21" s="30" t="str">
        <f>Etiquettes!$H$11</f>
        <v>Volume</v>
      </c>
      <c r="O21" s="31" t="str">
        <f t="shared" si="1"/>
        <v>Exportation de Fécule de pommes de terre</v>
      </c>
    </row>
    <row r="22" spans="1:15">
      <c r="A22" s="4" t="str">
        <f>Produits!$B$34</f>
        <v>Pommes de terre, simpl. cuites, congelées</v>
      </c>
      <c r="B22" s="4" t="str">
        <f>'Echanges territoires'!$B$3</f>
        <v>Export</v>
      </c>
      <c r="C22" s="49">
        <f>('Echanges mensuels - EUROSTAT'!F27+'Echanges mensuels - EUROSTAT'!H27+'Echanges mensuels - EUROSTAT'!J27+'Echanges mensuels - EUROSTAT'!L27+'Echanges mensuels - EUROSTAT'!N27+'Echanges mensuels - EUROSTAT'!P27+'Echanges mensuels - EUROSTAT'!R27+'Echanges mensuels - EUROSTAT'!T27+'Echanges mensuels - EUROSTAT'!V27+'Echanges mensuels - EUROSTAT'!X27+'Echanges mensuels - EUROSTAT'!Z27+'Echanges mensuels - EUROSTAT'!AB27)/10^4</f>
        <v>293.98624100000001</v>
      </c>
      <c r="E22" s="4" t="str">
        <f>Etiquettes!$C$5</f>
        <v>kt</v>
      </c>
      <c r="F22" s="30" t="s">
        <v>24</v>
      </c>
      <c r="G22" s="31" t="str">
        <f>Etiquettes!$C$3</f>
        <v>Pomme de terre</v>
      </c>
      <c r="H22" s="6" t="s">
        <v>24</v>
      </c>
      <c r="I22" s="31" t="str">
        <f>Etiquettes!$C$6</f>
        <v>France entière</v>
      </c>
      <c r="J22" s="31" t="str">
        <f t="shared" si="2"/>
        <v>Exportation de Pommes de terre, simpl. cuites, congelées</v>
      </c>
      <c r="K22" s="31"/>
      <c r="L22" s="4" t="str">
        <f>'Echanges mensuels - EUROSTAT'!$B$6</f>
        <v>Douanes - Eurostat</v>
      </c>
      <c r="M22" s="31" t="str" cm="1">
        <f t="array" aca="1" ref="M22" ca="1">[4]!NOM_FEUILLE('Echanges mensuels - EUROSTAT'!$A$1)</f>
        <v>Echanges mensuels - EUROSTAT</v>
      </c>
      <c r="N22" s="30" t="str">
        <f>Etiquettes!$H$11</f>
        <v>Volume</v>
      </c>
      <c r="O22" s="31" t="str">
        <f t="shared" si="1"/>
        <v>Exportation de Pommes de terre, simpl. cuites, congelées = 294 kt (Douanes - Eurostat)</v>
      </c>
    </row>
    <row r="23" spans="1:15">
      <c r="A23" s="4" t="str">
        <f>Produits!$B$42</f>
        <v>Pommes de terre, préparées ou conservées sous forme de farines, semoules ou flocons, congelées</v>
      </c>
      <c r="B23" s="4" t="str">
        <f>'Echanges territoires'!$B$3</f>
        <v>Export</v>
      </c>
      <c r="C23" s="49">
        <f>('Echanges mensuels - EUROSTAT'!F28+'Echanges mensuels - EUROSTAT'!H28+'Echanges mensuels - EUROSTAT'!J28+'Echanges mensuels - EUROSTAT'!L28+'Echanges mensuels - EUROSTAT'!N28+'Echanges mensuels - EUROSTAT'!P28+'Echanges mensuels - EUROSTAT'!R28+'Echanges mensuels - EUROSTAT'!T28+'Echanges mensuels - EUROSTAT'!V28+'Echanges mensuels - EUROSTAT'!X28+'Echanges mensuels - EUROSTAT'!Z28+'Echanges mensuels - EUROSTAT'!AB28)/10^4</f>
        <v>9.2710999999999988E-2</v>
      </c>
      <c r="E23" s="4" t="str">
        <f>Etiquettes!$C$5</f>
        <v>kt</v>
      </c>
      <c r="F23" s="30" t="s">
        <v>24</v>
      </c>
      <c r="G23" s="31" t="str">
        <f>Etiquettes!$C$3</f>
        <v>Pomme de terre</v>
      </c>
      <c r="H23" s="6" t="s">
        <v>24</v>
      </c>
      <c r="I23" s="31" t="str">
        <f>Etiquettes!$C$6</f>
        <v>France entière</v>
      </c>
      <c r="J23" s="31" t="str">
        <f t="shared" si="2"/>
        <v>Exportation de Pommes de terre, préparées ou conservées sous forme de farines, semoules ou flocons, congelées</v>
      </c>
      <c r="K23" s="31"/>
      <c r="L23" s="4" t="str">
        <f>'Echanges mensuels - EUROSTAT'!$B$6</f>
        <v>Douanes - Eurostat</v>
      </c>
      <c r="M23" s="31" t="str" cm="1">
        <f t="array" aca="1" ref="M23" ca="1">[4]!NOM_FEUILLE('Echanges mensuels - EUROSTAT'!$A$1)</f>
        <v>Echanges mensuels - EUROSTAT</v>
      </c>
      <c r="N23" s="30" t="str">
        <f>Etiquettes!$H$11</f>
        <v>Volume</v>
      </c>
      <c r="O23" s="31" t="str">
        <f t="shared" si="1"/>
        <v>Exportation de Pommes de terre, préparées ou conservées sous forme de farines, semoules ou flocons, congelées = 0 kt (Douanes - Eurostat)</v>
      </c>
    </row>
    <row r="24" spans="1:15">
      <c r="A24" s="4" t="str">
        <f>Produits!$B$33</f>
        <v>Pommes de terre, préparées ou conservées autrement qu'au vinaigre ou à l'acide acétique, congelées (à l'excl. des pommes de terre simpl. cuites ou des pommes de terre sous forme de farines, semoules ou flocons)</v>
      </c>
      <c r="B24" s="4" t="str">
        <f>'Echanges territoires'!$B$3</f>
        <v>Export</v>
      </c>
      <c r="C24" s="49">
        <f>('Echanges mensuels - EUROSTAT'!F29+'Echanges mensuels - EUROSTAT'!H29+'Echanges mensuels - EUROSTAT'!J29+'Echanges mensuels - EUROSTAT'!L29+'Echanges mensuels - EUROSTAT'!N29+'Echanges mensuels - EUROSTAT'!P29+'Echanges mensuels - EUROSTAT'!R29+'Echanges mensuels - EUROSTAT'!T29+'Echanges mensuels - EUROSTAT'!V29+'Echanges mensuels - EUROSTAT'!X29+'Echanges mensuels - EUROSTAT'!Z29+'Echanges mensuels - EUROSTAT'!AB29)/10^4</f>
        <v>23.019168999999998</v>
      </c>
      <c r="E24" s="4" t="str">
        <f>Etiquettes!$C$5</f>
        <v>kt</v>
      </c>
      <c r="F24" s="30" t="s">
        <v>24</v>
      </c>
      <c r="G24" s="31" t="str">
        <f>Etiquettes!$C$3</f>
        <v>Pomme de terre</v>
      </c>
      <c r="H24" s="6" t="s">
        <v>24</v>
      </c>
      <c r="I24" s="31" t="str">
        <f>Etiquettes!$C$6</f>
        <v>France entière</v>
      </c>
      <c r="J24" s="31" t="str">
        <f t="shared" si="2"/>
        <v>Exportation de Pommes de terre, préparées ou conservées autrement qu'au vinaigre ou à l'acide acétique, congelées (à l'excl. des pommes de terre simpl. cuites ou des pommes de terre sous forme de farines, semoules ou flocons)</v>
      </c>
      <c r="K24" s="31"/>
      <c r="L24" s="4" t="str">
        <f>'Echanges mensuels - EUROSTAT'!$B$6</f>
        <v>Douanes - Eurostat</v>
      </c>
      <c r="M24" s="31" t="str" cm="1">
        <f t="array" aca="1" ref="M24" ca="1">[4]!NOM_FEUILLE('Echanges mensuels - EUROSTAT'!$A$1)</f>
        <v>Echanges mensuels - EUROSTAT</v>
      </c>
      <c r="N24" s="30" t="str">
        <f>Etiquettes!$H$11</f>
        <v>Volume</v>
      </c>
      <c r="O24" s="31" t="str">
        <f t="shared" si="1"/>
        <v>Exportation de Pommes de terre, préparées ou conservées autrement qu'au vinaigre ou à l'acide acétique, congelées (à l'excl. des pommes de terre simpl. cuites ou des pommes de terre sous forme de farines, semoules ou flocons) = 23 kt (Douanes - Eurostat)</v>
      </c>
    </row>
    <row r="25" spans="1:15">
      <c r="A25" s="4" t="str">
        <f>Produits!$B$40</f>
        <v>Pommes de terre, sous forme de farines, semoules ou flocons, non congelées</v>
      </c>
      <c r="B25" s="4" t="str">
        <f>'Echanges territoires'!$B$3</f>
        <v>Export</v>
      </c>
      <c r="C25" s="49">
        <f>('Echanges mensuels - EUROSTAT'!F30+'Echanges mensuels - EUROSTAT'!H30+'Echanges mensuels - EUROSTAT'!J30+'Echanges mensuels - EUROSTAT'!L30+'Echanges mensuels - EUROSTAT'!N30+'Echanges mensuels - EUROSTAT'!P30+'Echanges mensuels - EUROSTAT'!R30+'Echanges mensuels - EUROSTAT'!T30+'Echanges mensuels - EUROSTAT'!V30+'Echanges mensuels - EUROSTAT'!X30+'Echanges mensuels - EUROSTAT'!Z30+'Echanges mensuels - EUROSTAT'!AB30)/10^4</f>
        <v>12.056117</v>
      </c>
      <c r="E25" s="4" t="str">
        <f>Etiquettes!$C$5</f>
        <v>kt</v>
      </c>
      <c r="F25" s="30" t="s">
        <v>24</v>
      </c>
      <c r="G25" s="31" t="str">
        <f>Etiquettes!$C$3</f>
        <v>Pomme de terre</v>
      </c>
      <c r="H25" s="6" t="s">
        <v>24</v>
      </c>
      <c r="I25" s="31" t="str">
        <f>Etiquettes!$C$6</f>
        <v>France entière</v>
      </c>
      <c r="J25" s="31" t="str">
        <f t="shared" si="2"/>
        <v>Exportation de Pommes de terre, sous forme de farines, semoules ou flocons, non congelées</v>
      </c>
      <c r="K25" s="31"/>
      <c r="L25" s="4" t="str">
        <f>'Echanges mensuels - EUROSTAT'!$B$6</f>
        <v>Douanes - Eurostat</v>
      </c>
      <c r="M25" s="31" t="str" cm="1">
        <f t="array" aca="1" ref="M25" ca="1">[4]!NOM_FEUILLE('Echanges mensuels - EUROSTAT'!$A$1)</f>
        <v>Echanges mensuels - EUROSTAT</v>
      </c>
      <c r="N25" s="30" t="str">
        <f>Etiquettes!$H$11</f>
        <v>Volume</v>
      </c>
      <c r="O25" s="31" t="str">
        <f t="shared" si="1"/>
        <v>Exportation de Pommes de terre, sous forme de farines, semoules ou flocons, non congelées = 12 kt (Douanes - Eurostat)</v>
      </c>
    </row>
    <row r="26" spans="1:15">
      <c r="A26" s="4" t="str">
        <f>Produits!$B$45</f>
        <v>Pommes de terre, en fines tranches, frites, même salées ou aromatisées, en emballages hermétiquement clos, propres à la consommation en l'état, non congelées</v>
      </c>
      <c r="B26" s="4" t="str">
        <f>'Echanges territoires'!$B$3</f>
        <v>Export</v>
      </c>
      <c r="C26" s="49">
        <f>('Echanges mensuels - EUROSTAT'!F31+'Echanges mensuels - EUROSTAT'!H31+'Echanges mensuels - EUROSTAT'!J31+'Echanges mensuels - EUROSTAT'!L31+'Echanges mensuels - EUROSTAT'!N31+'Echanges mensuels - EUROSTAT'!P31+'Echanges mensuels - EUROSTAT'!R31+'Echanges mensuels - EUROSTAT'!T31+'Echanges mensuels - EUROSTAT'!V31+'Echanges mensuels - EUROSTAT'!X31+'Echanges mensuels - EUROSTAT'!Z31+'Echanges mensuels - EUROSTAT'!AB31)/10^4</f>
        <v>4.2705080000000004</v>
      </c>
      <c r="E26" s="4" t="str">
        <f>Etiquettes!$C$5</f>
        <v>kt</v>
      </c>
      <c r="F26" s="30" t="s">
        <v>24</v>
      </c>
      <c r="G26" s="31" t="str">
        <f>Etiquettes!$C$3</f>
        <v>Pomme de terre</v>
      </c>
      <c r="H26" s="6" t="s">
        <v>24</v>
      </c>
      <c r="I26" s="31" t="str">
        <f>Etiquettes!$C$6</f>
        <v>France entière</v>
      </c>
      <c r="J26" s="31" t="str">
        <f t="shared" si="2"/>
        <v>Exportation de Pommes de terre, en fines tranches, frites, même salées ou aromatisées, en emballages hermétiquement clos, propres à la consommation en l'état, non congelées</v>
      </c>
      <c r="K26" s="31"/>
      <c r="L26" s="4" t="str">
        <f>'Echanges mensuels - EUROSTAT'!$B$6</f>
        <v>Douanes - Eurostat</v>
      </c>
      <c r="M26" s="31" t="str" cm="1">
        <f t="array" aca="1" ref="M26" ca="1">[4]!NOM_FEUILLE('Echanges mensuels - EUROSTAT'!$A$1)</f>
        <v>Echanges mensuels - EUROSTAT</v>
      </c>
      <c r="N26" s="30" t="str">
        <f>Etiquettes!$H$11</f>
        <v>Volume</v>
      </c>
      <c r="O26" s="31" t="str">
        <f t="shared" si="1"/>
        <v>Exportation de Pommes de terre, en fines tranches, frites, même salées ou aromatisées, en emballages hermétiquement clos, propres à la consommation en l'état, non congelées = 4 kt (Douanes - Eurostat)</v>
      </c>
    </row>
    <row r="27" spans="1:15">
      <c r="A27"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B27" s="4" t="str">
        <f>'Echanges territoires'!$B$3</f>
        <v>Export</v>
      </c>
      <c r="C27" s="49">
        <f>('Echanges mensuels - EUROSTAT'!F32+'Echanges mensuels - EUROSTAT'!H32+'Echanges mensuels - EUROSTAT'!J32+'Echanges mensuels - EUROSTAT'!L32+'Echanges mensuels - EUROSTAT'!N32+'Echanges mensuels - EUROSTAT'!P32+'Echanges mensuels - EUROSTAT'!R32+'Echanges mensuels - EUROSTAT'!T32+'Echanges mensuels - EUROSTAT'!V32+'Echanges mensuels - EUROSTAT'!X32+'Echanges mensuels - EUROSTAT'!Z32+'Echanges mensuels - EUROSTAT'!AB32)/10^4</f>
        <v>7.0198839999999993</v>
      </c>
      <c r="E27" s="4" t="str">
        <f>Etiquettes!$C$5</f>
        <v>kt</v>
      </c>
      <c r="F27" s="30" t="s">
        <v>24</v>
      </c>
      <c r="G27" s="31" t="str">
        <f>Etiquettes!$C$3</f>
        <v>Pomme de terre</v>
      </c>
      <c r="H27" s="6" t="s">
        <v>24</v>
      </c>
      <c r="I27" s="31" t="str">
        <f>Etiquettes!$C$6</f>
        <v>France entière</v>
      </c>
      <c r="J27" s="31" t="str">
        <f t="shared" si="2"/>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27" s="31"/>
      <c r="L27" s="4" t="str">
        <f>'Echanges mensuels - EUROSTAT'!$B$6</f>
        <v>Douanes - Eurostat</v>
      </c>
      <c r="M27" s="31" t="str" cm="1">
        <f t="array" aca="1" ref="M27" ca="1">[4]!NOM_FEUILLE('Echanges mensuels - EUROSTAT'!$A$1)</f>
        <v>Echanges mensuels - EUROSTAT</v>
      </c>
      <c r="N27" s="30" t="str">
        <f>Etiquettes!$H$11</f>
        <v>Volume</v>
      </c>
      <c r="O27" s="31" t="str">
        <f t="shared" si="1"/>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v>
      </c>
    </row>
    <row r="28" spans="1:15">
      <c r="A28" s="4" t="str">
        <f>'Echanges territoires'!$B$2</f>
        <v>Import</v>
      </c>
      <c r="B28" s="4" t="str">
        <f>Produits!$B$3</f>
        <v>Pommes de terre de semence</v>
      </c>
      <c r="C28" s="49">
        <f>('Echanges mensuels - EUROSTAT'!AC20+'Echanges mensuels - EUROSTAT'!AE20+'Echanges mensuels - EUROSTAT'!AG20+'Echanges mensuels - EUROSTAT'!AI20+'Echanges mensuels - EUROSTAT'!AK20+'Echanges mensuels - EUROSTAT'!AM20+'Echanges mensuels - EUROSTAT'!AO20+'Echanges mensuels - EUROSTAT'!AQ20+'Echanges mensuels - EUROSTAT'!AS20+'Echanges mensuels - EUROSTAT'!AU20+'Echanges mensuels - EUROSTAT'!AW20+'Echanges mensuels - EUROSTAT'!AY20)/10^4</f>
        <v>38.780264000000003</v>
      </c>
      <c r="E28" s="4" t="str">
        <f>Etiquettes!$C$5</f>
        <v>kt</v>
      </c>
      <c r="F28" s="4" t="str">
        <f>Etiquettes!$I$4</f>
        <v>2019-20</v>
      </c>
      <c r="G28" s="31" t="str">
        <f>Etiquettes!$C$3</f>
        <v>Pomme de terre</v>
      </c>
      <c r="H28" s="6" t="s">
        <v>25</v>
      </c>
      <c r="I28" s="31" t="str">
        <f>Etiquettes!$C$6</f>
        <v>France entière</v>
      </c>
      <c r="J28" s="31" t="str">
        <f>_xlfn.CONCAT("Importation de ",B28)</f>
        <v>Importation de Pommes de terre de semence</v>
      </c>
      <c r="K28" s="31"/>
      <c r="L28" s="4" t="str">
        <f>'Echanges mensuels - EUROSTAT'!$B$6</f>
        <v>Douanes - Eurostat</v>
      </c>
      <c r="M28" s="31" t="str" cm="1">
        <f t="array" aca="1" ref="M28" ca="1">[4]!NOM_FEUILLE('Echanges mensuels - EUROSTAT'!$A$1)</f>
        <v>Echanges mensuels - EUROSTAT</v>
      </c>
      <c r="N28" s="30" t="str">
        <f>Etiquettes!$H$11</f>
        <v>Volume</v>
      </c>
      <c r="O28" s="31" t="str">
        <f t="shared" si="1"/>
        <v>Importation de Pommes de terre de semence = 39 kt (Douanes - Eurostat)</v>
      </c>
    </row>
    <row r="29" spans="1:15">
      <c r="A29" s="4" t="str">
        <f>'Echanges territoires'!$B$2</f>
        <v>Import</v>
      </c>
      <c r="B29" s="4" t="str">
        <f>Produits!$B$8</f>
        <v>Pommes de terre, à l'état frais ou réfrigéré, destinées à la fabrication de la fécule</v>
      </c>
      <c r="C29" s="49">
        <f>('Echanges mensuels - EUROSTAT'!AC21+'Echanges mensuels - EUROSTAT'!AE21+'Echanges mensuels - EUROSTAT'!AG21+'Echanges mensuels - EUROSTAT'!AI21+'Echanges mensuels - EUROSTAT'!AK21+'Echanges mensuels - EUROSTAT'!AM21+'Echanges mensuels - EUROSTAT'!AO21+'Echanges mensuels - EUROSTAT'!AQ21+'Echanges mensuels - EUROSTAT'!AS21+'Echanges mensuels - EUROSTAT'!AU21+'Echanges mensuels - EUROSTAT'!AW21+'Echanges mensuels - EUROSTAT'!AY21)/10^4</f>
        <v>4.5098089999999997</v>
      </c>
      <c r="E29" s="4" t="str">
        <f>Etiquettes!$C$5</f>
        <v>kt</v>
      </c>
      <c r="F29" s="4" t="str">
        <f>Etiquettes!$I$4</f>
        <v>2019-20</v>
      </c>
      <c r="G29" s="31" t="str">
        <f>Etiquettes!$C$3</f>
        <v>Pomme de terre</v>
      </c>
      <c r="H29" s="6" t="s">
        <v>25</v>
      </c>
      <c r="I29" s="31" t="str">
        <f>Etiquettes!$C$6</f>
        <v>France entière</v>
      </c>
      <c r="J29" s="31" t="str">
        <f t="shared" ref="J29:J40" si="3">_xlfn.CONCAT("Importation de ",B29)</f>
        <v>Importation de Pommes de terre, à l'état frais ou réfrigéré, destinées à la fabrication de la fécule</v>
      </c>
      <c r="K29" s="31"/>
      <c r="L29" s="4" t="str">
        <f>'Echanges mensuels - EUROSTAT'!$B$6</f>
        <v>Douanes - Eurostat</v>
      </c>
      <c r="M29" s="31" t="str" cm="1">
        <f t="array" aca="1" ref="M29" ca="1">[4]!NOM_FEUILLE('Echanges mensuels - EUROSTAT'!$A$1)</f>
        <v>Echanges mensuels - EUROSTAT</v>
      </c>
      <c r="N29" s="30" t="str">
        <f>Etiquettes!$H$11</f>
        <v>Volume</v>
      </c>
      <c r="O29" s="31" t="str">
        <f t="shared" si="1"/>
        <v>Importation de Pommes de terre, à l'état frais ou réfrigéré, destinées à la fabrication de la fécule = 5 kt (Douanes - Eurostat)</v>
      </c>
    </row>
    <row r="30" spans="1:15">
      <c r="A30" s="4" t="str">
        <f>'Echanges territoires'!$B$2</f>
        <v>Import</v>
      </c>
      <c r="B30" s="4" t="str">
        <f>Produits!$B$11</f>
        <v>Pommes de terre de primeurs, à l'état frais ou réfrigéré, du 1er janvier au 30 juin</v>
      </c>
      <c r="C30" s="49">
        <f>('Echanges mensuels - EUROSTAT'!AC22+'Echanges mensuels - EUROSTAT'!AE22+'Echanges mensuels - EUROSTAT'!AG22+'Echanges mensuels - EUROSTAT'!AI22+'Echanges mensuels - EUROSTAT'!AK22+'Echanges mensuels - EUROSTAT'!AM22+'Echanges mensuels - EUROSTAT'!AO22+'Echanges mensuels - EUROSTAT'!AQ22+'Echanges mensuels - EUROSTAT'!AS22+'Echanges mensuels - EUROSTAT'!AU22+'Echanges mensuels - EUROSTAT'!AW22+'Echanges mensuels - EUROSTAT'!AY22)/10^4</f>
        <v>24.684082999999998</v>
      </c>
      <c r="E30" s="4" t="str">
        <f>Etiquettes!$C$5</f>
        <v>kt</v>
      </c>
      <c r="F30" s="4" t="str">
        <f>Etiquettes!$I$4</f>
        <v>2019-20</v>
      </c>
      <c r="G30" s="31" t="str">
        <f>Etiquettes!$C$3</f>
        <v>Pomme de terre</v>
      </c>
      <c r="H30" s="6" t="s">
        <v>25</v>
      </c>
      <c r="I30" s="31" t="str">
        <f>Etiquettes!$C$6</f>
        <v>France entière</v>
      </c>
      <c r="J30" s="31" t="str">
        <f t="shared" si="3"/>
        <v>Importation de Pommes de terre de primeurs, à l'état frais ou réfrigéré, du 1er janvier au 30 juin</v>
      </c>
      <c r="K30" s="31"/>
      <c r="L30" s="4" t="str">
        <f>'Echanges mensuels - EUROSTAT'!$B$6</f>
        <v>Douanes - Eurostat</v>
      </c>
      <c r="M30" s="31" t="str" cm="1">
        <f t="array" aca="1" ref="M30" ca="1">[4]!NOM_FEUILLE('Echanges mensuels - EUROSTAT'!$A$1)</f>
        <v>Echanges mensuels - EUROSTAT</v>
      </c>
      <c r="N30" s="30" t="str">
        <f>Etiquettes!$H$11</f>
        <v>Volume</v>
      </c>
      <c r="O30" s="31" t="str">
        <f t="shared" si="1"/>
        <v>Importation de Pommes de terre de primeurs, à l'état frais ou réfrigéré, du 1er janvier au 30 juin = 25 kt (Douanes - Eurostat)</v>
      </c>
    </row>
    <row r="31" spans="1:15">
      <c r="A31" s="4" t="str">
        <f>'Echanges territoires'!$B$2</f>
        <v>Import</v>
      </c>
      <c r="B31" s="4" t="str">
        <f>Produits!$B$13</f>
        <v>Pommes de terre, à l'état frais ou réfrigéré (à l'excl. des pommes de terre de primeurs du 1er janvier au 30 juin, des pommes de terre de semence et des pommes de terre destinées à la fabrication de la fécule)</v>
      </c>
      <c r="C31" s="49">
        <f>('Echanges mensuels - EUROSTAT'!AC23+'Echanges mensuels - EUROSTAT'!AE23+'Echanges mensuels - EUROSTAT'!AG23+'Echanges mensuels - EUROSTAT'!AI23+'Echanges mensuels - EUROSTAT'!AK23+'Echanges mensuels - EUROSTAT'!AM23+'Echanges mensuels - EUROSTAT'!AO23+'Echanges mensuels - EUROSTAT'!AQ23+'Echanges mensuels - EUROSTAT'!AS23+'Echanges mensuels - EUROSTAT'!AU23+'Echanges mensuels - EUROSTAT'!AW23+'Echanges mensuels - EUROSTAT'!AY23)/10^4</f>
        <v>302.28707199999997</v>
      </c>
      <c r="E31" s="4" t="str">
        <f>Etiquettes!$C$5</f>
        <v>kt</v>
      </c>
      <c r="F31" s="4" t="str">
        <f>Etiquettes!$I$4</f>
        <v>2019-20</v>
      </c>
      <c r="G31" s="31" t="str">
        <f>Etiquettes!$C$3</f>
        <v>Pomme de terre</v>
      </c>
      <c r="H31" s="6" t="s">
        <v>25</v>
      </c>
      <c r="I31" s="31" t="str">
        <f>Etiquettes!$C$6</f>
        <v>France entière</v>
      </c>
      <c r="J31" s="31" t="str">
        <f t="shared" si="3"/>
        <v>Importation de Pommes de terre, à l'état frais ou réfrigéré (à l'excl. des pommes de terre de primeurs du 1er janvier au 30 juin, des pommes de terre de semence et des pommes de terre destinées à la fabrication de la fécule)</v>
      </c>
      <c r="K31" s="31"/>
      <c r="L31" s="4" t="str">
        <f>'Echanges mensuels - EUROSTAT'!$B$6</f>
        <v>Douanes - Eurostat</v>
      </c>
      <c r="M31" s="31" t="str" cm="1">
        <f t="array" aca="1" ref="M31" ca="1">[4]!NOM_FEUILLE('Echanges mensuels - EUROSTAT'!$A$1)</f>
        <v>Echanges mensuels - EUROSTAT</v>
      </c>
      <c r="N31" s="30" t="str">
        <f>Etiquettes!$H$11</f>
        <v>Volume</v>
      </c>
      <c r="O31" s="31" t="str">
        <f t="shared" si="1"/>
        <v>Importation de Pommes de terre, à l'état frais ou réfrigéré (à l'excl. des pommes de terre de primeurs du 1er janvier au 30 juin, des pommes de terre de semence et des pommes de terre destinées à la fabrication de la fécule) = 302 kt (Douanes - Eurostat)</v>
      </c>
    </row>
    <row r="32" spans="1:15">
      <c r="A32" s="4" t="str">
        <f>'Echanges territoires'!$B$2</f>
        <v>Import</v>
      </c>
      <c r="B32" s="4" t="str">
        <f>Produits!$B$30</f>
        <v>Pommes de terre, non cuites ou cuites à l'eau ou à la vapeur, congelées</v>
      </c>
      <c r="C32" s="49">
        <f>('Echanges mensuels - EUROSTAT'!AC24+'Echanges mensuels - EUROSTAT'!AE24+'Echanges mensuels - EUROSTAT'!AG24+'Echanges mensuels - EUROSTAT'!AI24+'Echanges mensuels - EUROSTAT'!AK24+'Echanges mensuels - EUROSTAT'!AM24+'Echanges mensuels - EUROSTAT'!AO24+'Echanges mensuels - EUROSTAT'!AQ24+'Echanges mensuels - EUROSTAT'!AS24+'Echanges mensuels - EUROSTAT'!AU24+'Echanges mensuels - EUROSTAT'!AW24+'Echanges mensuels - EUROSTAT'!AY24)/10^4</f>
        <v>18.019222000000003</v>
      </c>
      <c r="E32" s="4" t="str">
        <f>Etiquettes!$C$5</f>
        <v>kt</v>
      </c>
      <c r="F32" s="4" t="str">
        <f>Etiquettes!$I$4</f>
        <v>2019-20</v>
      </c>
      <c r="G32" s="31" t="str">
        <f>Etiquettes!$C$3</f>
        <v>Pomme de terre</v>
      </c>
      <c r="H32" s="6" t="s">
        <v>25</v>
      </c>
      <c r="I32" s="31" t="str">
        <f>Etiquettes!$C$6</f>
        <v>France entière</v>
      </c>
      <c r="J32" s="31" t="str">
        <f t="shared" si="3"/>
        <v>Importation de Pommes de terre, non cuites ou cuites à l'eau ou à la vapeur, congelées</v>
      </c>
      <c r="K32" s="31"/>
      <c r="L32" s="4" t="str">
        <f>'Echanges mensuels - EUROSTAT'!$B$6</f>
        <v>Douanes - Eurostat</v>
      </c>
      <c r="M32" s="31" t="str" cm="1">
        <f t="array" aca="1" ref="M32" ca="1">[4]!NOM_FEUILLE('Echanges mensuels - EUROSTAT'!$A$1)</f>
        <v>Echanges mensuels - EUROSTAT</v>
      </c>
      <c r="N32" s="30" t="str">
        <f>Etiquettes!$H$11</f>
        <v>Volume</v>
      </c>
      <c r="O32" s="31" t="str">
        <f t="shared" si="1"/>
        <v>Importation de Pommes de terre, non cuites ou cuites à l'eau ou à la vapeur, congelées = 18 kt (Douanes - Eurostat)</v>
      </c>
    </row>
    <row r="33" spans="1:15">
      <c r="A33" s="4" t="str">
        <f>'Echanges territoires'!$B$2</f>
        <v>Import</v>
      </c>
      <c r="B33" s="4" t="str">
        <f>Produits!$B$38</f>
        <v>Pommes de terre, séchées, même coupées en morceaux ou en tranches, mais non autrement préparées</v>
      </c>
      <c r="C33" s="49">
        <f>('Echanges mensuels - EUROSTAT'!AC25+'Echanges mensuels - EUROSTAT'!AE25+'Echanges mensuels - EUROSTAT'!AG25+'Echanges mensuels - EUROSTAT'!AI25+'Echanges mensuels - EUROSTAT'!AK25+'Echanges mensuels - EUROSTAT'!AM25+'Echanges mensuels - EUROSTAT'!AO25+'Echanges mensuels - EUROSTAT'!AQ25+'Echanges mensuels - EUROSTAT'!AS25+'Echanges mensuels - EUROSTAT'!AU25+'Echanges mensuels - EUROSTAT'!AW25+'Echanges mensuels - EUROSTAT'!AY25)/10^4</f>
        <v>1.4185479999999999</v>
      </c>
      <c r="E33" s="4" t="str">
        <f>Etiquettes!$C$5</f>
        <v>kt</v>
      </c>
      <c r="F33" s="4" t="str">
        <f>Etiquettes!$I$4</f>
        <v>2019-20</v>
      </c>
      <c r="G33" s="31" t="str">
        <f>Etiquettes!$C$3</f>
        <v>Pomme de terre</v>
      </c>
      <c r="H33" s="6" t="s">
        <v>25</v>
      </c>
      <c r="I33" s="31" t="str">
        <f>Etiquettes!$C$6</f>
        <v>France entière</v>
      </c>
      <c r="J33" s="31" t="str">
        <f t="shared" si="3"/>
        <v>Importation de Pommes de terre, séchées, même coupées en morceaux ou en tranches, mais non autrement préparées</v>
      </c>
      <c r="K33" s="31"/>
      <c r="L33" s="4" t="str">
        <f>'Echanges mensuels - EUROSTAT'!$B$6</f>
        <v>Douanes - Eurostat</v>
      </c>
      <c r="M33" s="31" t="str" cm="1">
        <f t="array" aca="1" ref="M33" ca="1">[4]!NOM_FEUILLE('Echanges mensuels - EUROSTAT'!$A$1)</f>
        <v>Echanges mensuels - EUROSTAT</v>
      </c>
      <c r="N33" s="30" t="str">
        <f>Etiquettes!$H$11</f>
        <v>Volume</v>
      </c>
      <c r="O33" s="31" t="str">
        <f t="shared" si="1"/>
        <v>Importation de Pommes de terre, séchées, même coupées en morceaux ou en tranches, mais non autrement préparées = 1 kt (Douanes - Eurostat)</v>
      </c>
    </row>
    <row r="34" spans="1:15">
      <c r="A34" s="4" t="str">
        <f>'Echanges territoires'!$B$2</f>
        <v>Import</v>
      </c>
      <c r="B34" s="4" t="str">
        <f>Produits!$B$25</f>
        <v>Fécule de pommes de terre</v>
      </c>
      <c r="C34" s="49">
        <f>('Echanges mensuels - EUROSTAT'!AC26+'Echanges mensuels - EUROSTAT'!AE26+'Echanges mensuels - EUROSTAT'!AG26+'Echanges mensuels - EUROSTAT'!AI26+'Echanges mensuels - EUROSTAT'!AK26+'Echanges mensuels - EUROSTAT'!AM26+'Echanges mensuels - EUROSTAT'!AO26+'Echanges mensuels - EUROSTAT'!AQ26+'Echanges mensuels - EUROSTAT'!AS26+'Echanges mensuels - EUROSTAT'!AU26+'Echanges mensuels - EUROSTAT'!AW26+'Echanges mensuels - EUROSTAT'!AY26)/10^4</f>
        <v>24.559195999999996</v>
      </c>
      <c r="E34" s="4" t="str">
        <f>Etiquettes!$C$5</f>
        <v>kt</v>
      </c>
      <c r="F34" s="4" t="str">
        <f>Etiquettes!$I$4</f>
        <v>2019-20</v>
      </c>
      <c r="G34" s="31" t="str">
        <f>Etiquettes!$C$3</f>
        <v>Pomme de terre</v>
      </c>
      <c r="H34" s="6" t="s">
        <v>25</v>
      </c>
      <c r="I34" s="31" t="str">
        <f>Etiquettes!$C$6</f>
        <v>France entière</v>
      </c>
      <c r="J34" s="31" t="str">
        <f t="shared" si="3"/>
        <v>Importation de Fécule de pommes de terre</v>
      </c>
      <c r="K34" s="31"/>
      <c r="L34" s="4" t="str">
        <f>'Echanges mensuels - EUROSTAT'!$B$6</f>
        <v>Douanes - Eurostat</v>
      </c>
      <c r="M34" s="31" t="str" cm="1">
        <f t="array" aca="1" ref="M34" ca="1">[4]!NOM_FEUILLE('Echanges mensuels - EUROSTAT'!$A$1)</f>
        <v>Echanges mensuels - EUROSTAT</v>
      </c>
      <c r="N34" s="30" t="str">
        <f>Etiquettes!$H$11</f>
        <v>Volume</v>
      </c>
      <c r="O34" s="31" t="str">
        <f t="shared" si="1"/>
        <v>Importation de Fécule de pommes de terre = 25 kt (Douanes - Eurostat)</v>
      </c>
    </row>
    <row r="35" spans="1:15">
      <c r="A35" s="4" t="str">
        <f>'Echanges territoires'!$B$2</f>
        <v>Import</v>
      </c>
      <c r="B35" s="4" t="str">
        <f>Produits!$B$34</f>
        <v>Pommes de terre, simpl. cuites, congelées</v>
      </c>
      <c r="C35" s="49">
        <f>('Echanges mensuels - EUROSTAT'!AC27+'Echanges mensuels - EUROSTAT'!AE27+'Echanges mensuels - EUROSTAT'!AG27+'Echanges mensuels - EUROSTAT'!AI27+'Echanges mensuels - EUROSTAT'!AK27+'Echanges mensuels - EUROSTAT'!AM27+'Echanges mensuels - EUROSTAT'!AO27+'Echanges mensuels - EUROSTAT'!AQ27+'Echanges mensuels - EUROSTAT'!AS27+'Echanges mensuels - EUROSTAT'!AU27+'Echanges mensuels - EUROSTAT'!AW27+'Echanges mensuels - EUROSTAT'!AY27)/10^4</f>
        <v>380.13305199999996</v>
      </c>
      <c r="E35" s="4" t="str">
        <f>Etiquettes!$C$5</f>
        <v>kt</v>
      </c>
      <c r="F35" s="4" t="str">
        <f>Etiquettes!$I$4</f>
        <v>2019-20</v>
      </c>
      <c r="G35" s="31" t="str">
        <f>Etiquettes!$C$3</f>
        <v>Pomme de terre</v>
      </c>
      <c r="H35" s="6" t="s">
        <v>25</v>
      </c>
      <c r="I35" s="31" t="str">
        <f>Etiquettes!$C$6</f>
        <v>France entière</v>
      </c>
      <c r="J35" s="31" t="str">
        <f t="shared" si="3"/>
        <v>Importation de Pommes de terre, simpl. cuites, congelées</v>
      </c>
      <c r="K35" s="31"/>
      <c r="L35" s="4" t="str">
        <f>'Echanges mensuels - EUROSTAT'!$B$6</f>
        <v>Douanes - Eurostat</v>
      </c>
      <c r="M35" s="31" t="str" cm="1">
        <f t="array" aca="1" ref="M35" ca="1">[4]!NOM_FEUILLE('Echanges mensuels - EUROSTAT'!$A$1)</f>
        <v>Echanges mensuels - EUROSTAT</v>
      </c>
      <c r="N35" s="30" t="str">
        <f>Etiquettes!$H$11</f>
        <v>Volume</v>
      </c>
      <c r="O35" s="31" t="str">
        <f t="shared" si="1"/>
        <v>Importation de Pommes de terre, simpl. cuites, congelées = 380 kt (Douanes - Eurostat)</v>
      </c>
    </row>
    <row r="36" spans="1:15">
      <c r="A36" s="4" t="str">
        <f>'Echanges territoires'!$B$2</f>
        <v>Import</v>
      </c>
      <c r="B36" s="4" t="str">
        <f>Produits!$B$42</f>
        <v>Pommes de terre, préparées ou conservées sous forme de farines, semoules ou flocons, congelées</v>
      </c>
      <c r="C36" s="49">
        <f>('Echanges mensuels - EUROSTAT'!AC28+'Echanges mensuels - EUROSTAT'!AE28+'Echanges mensuels - EUROSTAT'!AG28+'Echanges mensuels - EUROSTAT'!AI28+'Echanges mensuels - EUROSTAT'!AK28+'Echanges mensuels - EUROSTAT'!AM28+'Echanges mensuels - EUROSTAT'!AO28+'Echanges mensuels - EUROSTAT'!AQ28+'Echanges mensuels - EUROSTAT'!AS28+'Echanges mensuels - EUROSTAT'!AU28+'Echanges mensuels - EUROSTAT'!AW28+'Echanges mensuels - EUROSTAT'!AY28)/10^4</f>
        <v>1.1235890000000002</v>
      </c>
      <c r="E36" s="4" t="str">
        <f>Etiquettes!$C$5</f>
        <v>kt</v>
      </c>
      <c r="F36" s="4" t="str">
        <f>Etiquettes!$I$4</f>
        <v>2019-20</v>
      </c>
      <c r="G36" s="31" t="str">
        <f>Etiquettes!$C$3</f>
        <v>Pomme de terre</v>
      </c>
      <c r="H36" s="6" t="s">
        <v>25</v>
      </c>
      <c r="I36" s="31" t="str">
        <f>Etiquettes!$C$6</f>
        <v>France entière</v>
      </c>
      <c r="J36" s="31" t="str">
        <f t="shared" si="3"/>
        <v>Importation de Pommes de terre, préparées ou conservées sous forme de farines, semoules ou flocons, congelées</v>
      </c>
      <c r="K36" s="31"/>
      <c r="L36" s="4" t="str">
        <f>'Echanges mensuels - EUROSTAT'!$B$6</f>
        <v>Douanes - Eurostat</v>
      </c>
      <c r="M36" s="31" t="str" cm="1">
        <f t="array" aca="1" ref="M36" ca="1">[4]!NOM_FEUILLE('Echanges mensuels - EUROSTAT'!$A$1)</f>
        <v>Echanges mensuels - EUROSTAT</v>
      </c>
      <c r="N36" s="30" t="str">
        <f>Etiquettes!$H$11</f>
        <v>Volume</v>
      </c>
      <c r="O36" s="31" t="str">
        <f t="shared" si="1"/>
        <v>Importation de Pommes de terre, préparées ou conservées sous forme de farines, semoules ou flocons, congelées = 1 kt (Douanes - Eurostat)</v>
      </c>
    </row>
    <row r="37" spans="1:15">
      <c r="A37" s="4" t="str">
        <f>'Echanges territoires'!$B$2</f>
        <v>Import</v>
      </c>
      <c r="B37" s="4" t="str">
        <f>Produits!$B$33</f>
        <v>Pommes de terre, préparées ou conservées autrement qu'au vinaigre ou à l'acide acétique, congelées (à l'excl. des pommes de terre simpl. cuites ou des pommes de terre sous forme de farines, semoules ou flocons)</v>
      </c>
      <c r="C37" s="49">
        <f>('Echanges mensuels - EUROSTAT'!AC29+'Echanges mensuels - EUROSTAT'!AE29+'Echanges mensuels - EUROSTAT'!AG29+'Echanges mensuels - EUROSTAT'!AI29+'Echanges mensuels - EUROSTAT'!AK29+'Echanges mensuels - EUROSTAT'!AM29+'Echanges mensuels - EUROSTAT'!AO29+'Echanges mensuels - EUROSTAT'!AQ29+'Echanges mensuels - EUROSTAT'!AS29+'Echanges mensuels - EUROSTAT'!AU29+'Echanges mensuels - EUROSTAT'!AW29+'Echanges mensuels - EUROSTAT'!AY29)/10^4</f>
        <v>189.184933</v>
      </c>
      <c r="E37" s="4" t="str">
        <f>Etiquettes!$C$5</f>
        <v>kt</v>
      </c>
      <c r="F37" s="4" t="str">
        <f>Etiquettes!$I$4</f>
        <v>2019-20</v>
      </c>
      <c r="G37" s="31" t="str">
        <f>Etiquettes!$C$3</f>
        <v>Pomme de terre</v>
      </c>
      <c r="H37" s="6" t="s">
        <v>25</v>
      </c>
      <c r="I37" s="31" t="str">
        <f>Etiquettes!$C$6</f>
        <v>France entière</v>
      </c>
      <c r="J37" s="31" t="str">
        <f t="shared" si="3"/>
        <v>Importation de Pommes de terre, préparées ou conservées autrement qu'au vinaigre ou à l'acide acétique, congelées (à l'excl. des pommes de terre simpl. cuites ou des pommes de terre sous forme de farines, semoules ou flocons)</v>
      </c>
      <c r="K37" s="31"/>
      <c r="L37" s="4" t="str">
        <f>'Echanges mensuels - EUROSTAT'!$B$6</f>
        <v>Douanes - Eurostat</v>
      </c>
      <c r="M37" s="31" t="str" cm="1">
        <f t="array" aca="1" ref="M37" ca="1">[4]!NOM_FEUILLE('Echanges mensuels - EUROSTAT'!$A$1)</f>
        <v>Echanges mensuels - EUROSTAT</v>
      </c>
      <c r="N37" s="30" t="str">
        <f>Etiquettes!$H$11</f>
        <v>Volume</v>
      </c>
      <c r="O37" s="31" t="str">
        <f t="shared" si="1"/>
        <v>Importation de Pommes de terre, préparées ou conservées autrement qu'au vinaigre ou à l'acide acétique, congelées (à l'excl. des pommes de terre simpl. cuites ou des pommes de terre sous forme de farines, semoules ou flocons) = 189 kt (Douanes - Eurostat)</v>
      </c>
    </row>
    <row r="38" spans="1:15">
      <c r="A38" s="4" t="str">
        <f>'Echanges territoires'!$B$2</f>
        <v>Import</v>
      </c>
      <c r="B38" s="4" t="str">
        <f>Produits!$B$40</f>
        <v>Pommes de terre, sous forme de farines, semoules ou flocons, non congelées</v>
      </c>
      <c r="C38" s="49">
        <f>('Echanges mensuels - EUROSTAT'!AC30+'Echanges mensuels - EUROSTAT'!AE30+'Echanges mensuels - EUROSTAT'!AG30+'Echanges mensuels - EUROSTAT'!AI30+'Echanges mensuels - EUROSTAT'!AK30+'Echanges mensuels - EUROSTAT'!AM30+'Echanges mensuels - EUROSTAT'!AO30+'Echanges mensuels - EUROSTAT'!AQ30+'Echanges mensuels - EUROSTAT'!AS30+'Echanges mensuels - EUROSTAT'!AU30+'Echanges mensuels - EUROSTAT'!AW30+'Echanges mensuels - EUROSTAT'!AY30)/10^4</f>
        <v>4.1467919999999996</v>
      </c>
      <c r="E38" s="4" t="str">
        <f>Etiquettes!$C$5</f>
        <v>kt</v>
      </c>
      <c r="F38" s="4" t="str">
        <f>Etiquettes!$I$4</f>
        <v>2019-20</v>
      </c>
      <c r="G38" s="31" t="str">
        <f>Etiquettes!$C$3</f>
        <v>Pomme de terre</v>
      </c>
      <c r="H38" s="6" t="s">
        <v>25</v>
      </c>
      <c r="I38" s="31" t="str">
        <f>Etiquettes!$C$6</f>
        <v>France entière</v>
      </c>
      <c r="J38" s="31" t="str">
        <f t="shared" si="3"/>
        <v>Importation de Pommes de terre, sous forme de farines, semoules ou flocons, non congelées</v>
      </c>
      <c r="K38" s="31"/>
      <c r="L38" s="4" t="str">
        <f>'Echanges mensuels - EUROSTAT'!$B$6</f>
        <v>Douanes - Eurostat</v>
      </c>
      <c r="M38" s="31" t="str" cm="1">
        <f t="array" aca="1" ref="M38" ca="1">[4]!NOM_FEUILLE('Echanges mensuels - EUROSTAT'!$A$1)</f>
        <v>Echanges mensuels - EUROSTAT</v>
      </c>
      <c r="N38" s="30" t="str">
        <f>Etiquettes!$H$11</f>
        <v>Volume</v>
      </c>
      <c r="O38" s="31" t="str">
        <f t="shared" si="1"/>
        <v>Importation de Pommes de terre, sous forme de farines, semoules ou flocons, non congelées = 4 kt (Douanes - Eurostat)</v>
      </c>
    </row>
    <row r="39" spans="1:15">
      <c r="A39" s="4" t="str">
        <f>'Echanges territoires'!$B$2</f>
        <v>Import</v>
      </c>
      <c r="B39" s="4" t="str">
        <f>Produits!$B$45</f>
        <v>Pommes de terre, en fines tranches, frites, même salées ou aromatisées, en emballages hermétiquement clos, propres à la consommation en l'état, non congelées</v>
      </c>
      <c r="C39" s="49">
        <f>('Echanges mensuels - EUROSTAT'!AC31+'Echanges mensuels - EUROSTAT'!AE31+'Echanges mensuels - EUROSTAT'!AG31+'Echanges mensuels - EUROSTAT'!AI31+'Echanges mensuels - EUROSTAT'!AK31+'Echanges mensuels - EUROSTAT'!AM31+'Echanges mensuels - EUROSTAT'!AO31+'Echanges mensuels - EUROSTAT'!AQ31+'Echanges mensuels - EUROSTAT'!AS31+'Echanges mensuels - EUROSTAT'!AU31+'Echanges mensuels - EUROSTAT'!AW31+'Echanges mensuels - EUROSTAT'!AY31)/10^4</f>
        <v>61.451636000000001</v>
      </c>
      <c r="E39" s="4" t="str">
        <f>Etiquettes!$C$5</f>
        <v>kt</v>
      </c>
      <c r="F39" s="4" t="str">
        <f>Etiquettes!$I$4</f>
        <v>2019-20</v>
      </c>
      <c r="G39" s="31" t="str">
        <f>Etiquettes!$C$3</f>
        <v>Pomme de terre</v>
      </c>
      <c r="H39" s="6" t="s">
        <v>25</v>
      </c>
      <c r="I39" s="31" t="str">
        <f>Etiquettes!$C$6</f>
        <v>France entière</v>
      </c>
      <c r="J39" s="31" t="str">
        <f t="shared" si="3"/>
        <v>Importation de Pommes de terre, en fines tranches, frites, même salées ou aromatisées, en emballages hermétiquement clos, propres à la consommation en l'état, non congelées</v>
      </c>
      <c r="K39" s="31"/>
      <c r="L39" s="4" t="str">
        <f>'Echanges mensuels - EUROSTAT'!$B$6</f>
        <v>Douanes - Eurostat</v>
      </c>
      <c r="M39" s="31" t="str" cm="1">
        <f t="array" aca="1" ref="M39" ca="1">[4]!NOM_FEUILLE('Echanges mensuels - EUROSTAT'!$A$1)</f>
        <v>Echanges mensuels - EUROSTAT</v>
      </c>
      <c r="N39" s="30" t="str">
        <f>Etiquettes!$H$11</f>
        <v>Volume</v>
      </c>
      <c r="O39" s="31" t="str">
        <f t="shared" si="1"/>
        <v>Importation de Pommes de terre, en fines tranches, frites, même salées ou aromatisées, en emballages hermétiquement clos, propres à la consommation en l'état, non congelées = 61 kt (Douanes - Eurostat)</v>
      </c>
    </row>
    <row r="40" spans="1:15">
      <c r="A40" s="4" t="str">
        <f>'Echanges territoires'!$B$2</f>
        <v>Import</v>
      </c>
      <c r="B40"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C40" s="49">
        <f>('Echanges mensuels - EUROSTAT'!AC32+'Echanges mensuels - EUROSTAT'!AE32+'Echanges mensuels - EUROSTAT'!AG32+'Echanges mensuels - EUROSTAT'!AI32+'Echanges mensuels - EUROSTAT'!AK32+'Echanges mensuels - EUROSTAT'!AM32+'Echanges mensuels - EUROSTAT'!AO32+'Echanges mensuels - EUROSTAT'!AQ32+'Echanges mensuels - EUROSTAT'!AS32+'Echanges mensuels - EUROSTAT'!AU32+'Echanges mensuels - EUROSTAT'!AW32+'Echanges mensuels - EUROSTAT'!AY32)/10^4</f>
        <v>52.609181000000007</v>
      </c>
      <c r="E40" s="4" t="str">
        <f>Etiquettes!$C$5</f>
        <v>kt</v>
      </c>
      <c r="F40" s="4" t="str">
        <f>Etiquettes!$I$4</f>
        <v>2019-20</v>
      </c>
      <c r="G40" s="31" t="str">
        <f>Etiquettes!$C$3</f>
        <v>Pomme de terre</v>
      </c>
      <c r="H40" s="6" t="s">
        <v>25</v>
      </c>
      <c r="I40" s="31" t="str">
        <f>Etiquettes!$C$6</f>
        <v>France entière</v>
      </c>
      <c r="J40" s="31" t="str">
        <f t="shared" si="3"/>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40" s="31"/>
      <c r="L40" s="4" t="str">
        <f>'Echanges mensuels - EUROSTAT'!$B$6</f>
        <v>Douanes - Eurostat</v>
      </c>
      <c r="M40" s="31" t="str" cm="1">
        <f t="array" aca="1" ref="M40" ca="1">[4]!NOM_FEUILLE('Echanges mensuels - EUROSTAT'!$A$1)</f>
        <v>Echanges mensuels - EUROSTAT</v>
      </c>
      <c r="N40" s="30" t="str">
        <f>Etiquettes!$H$11</f>
        <v>Volume</v>
      </c>
      <c r="O40" s="31" t="str">
        <f t="shared" si="1"/>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v>
      </c>
    </row>
    <row r="41" spans="1:15">
      <c r="A41" s="4" t="str">
        <f>Produits!$B$3</f>
        <v>Pommes de terre de semence</v>
      </c>
      <c r="B41" s="4" t="str">
        <f>'Echanges territoires'!$B$3</f>
        <v>Export</v>
      </c>
      <c r="C41" s="49">
        <f>('Echanges mensuels - EUROSTAT'!AD20+'Echanges mensuels - EUROSTAT'!AF20+'Echanges mensuels - EUROSTAT'!AH20+'Echanges mensuels - EUROSTAT'!AJ20+'Echanges mensuels - EUROSTAT'!AL20+'Echanges mensuels - EUROSTAT'!AN20+'Echanges mensuels - EUROSTAT'!AP20+'Echanges mensuels - EUROSTAT'!AR20+'Echanges mensuels - EUROSTAT'!AT20+'Echanges mensuels - EUROSTAT'!AV20+'Echanges mensuels - EUROSTAT'!AX20+'Echanges mensuels - EUROSTAT'!AZ20)/10^4</f>
        <v>188.415885</v>
      </c>
      <c r="E41" s="4" t="str">
        <f>Etiquettes!$C$5</f>
        <v>kt</v>
      </c>
      <c r="F41" s="4" t="str">
        <f>Etiquettes!$I$4</f>
        <v>2019-20</v>
      </c>
      <c r="G41" s="31" t="str">
        <f>Etiquettes!$C$3</f>
        <v>Pomme de terre</v>
      </c>
      <c r="H41" s="6" t="s">
        <v>25</v>
      </c>
      <c r="I41" s="31" t="str">
        <f>Etiquettes!$C$6</f>
        <v>France entière</v>
      </c>
      <c r="J41" s="31" t="str">
        <f>_xlfn.CONCAT("Exportation de ",A41)</f>
        <v>Exportation de Pommes de terre de semence</v>
      </c>
      <c r="K41" s="31"/>
      <c r="L41" s="4" t="str">
        <f>'Echanges mensuels - EUROSTAT'!$B$6</f>
        <v>Douanes - Eurostat</v>
      </c>
      <c r="M41" s="31" t="str" cm="1">
        <f t="array" aca="1" ref="M41" ca="1">[4]!NOM_FEUILLE('Echanges mensuels - EUROSTAT'!$A$1)</f>
        <v>Echanges mensuels - EUROSTAT</v>
      </c>
      <c r="N41" s="30" t="str">
        <f>Etiquettes!$H$11</f>
        <v>Volume</v>
      </c>
      <c r="O41" s="31" t="str">
        <f t="shared" si="1"/>
        <v>Exportation de Pommes de terre de semence = 188 kt (Douanes - Eurostat)</v>
      </c>
    </row>
    <row r="42" spans="1:15">
      <c r="A42" s="4" t="str">
        <f>Produits!$B$8</f>
        <v>Pommes de terre, à l'état frais ou réfrigéré, destinées à la fabrication de la fécule</v>
      </c>
      <c r="B42" s="4" t="str">
        <f>'Echanges territoires'!$B$3</f>
        <v>Export</v>
      </c>
      <c r="C42" s="49">
        <f>('Echanges mensuels - EUROSTAT'!AD21+'Echanges mensuels - EUROSTAT'!AF21+'Echanges mensuels - EUROSTAT'!AH21+'Echanges mensuels - EUROSTAT'!AJ21+'Echanges mensuels - EUROSTAT'!AL21+'Echanges mensuels - EUROSTAT'!AN21+'Echanges mensuels - EUROSTAT'!AP21+'Echanges mensuels - EUROSTAT'!AR21+'Echanges mensuels - EUROSTAT'!AT21+'Echanges mensuels - EUROSTAT'!AV21+'Echanges mensuels - EUROSTAT'!AX21+'Echanges mensuels - EUROSTAT'!AZ21)/10^4</f>
        <v>99.907392999999999</v>
      </c>
      <c r="E42" s="4" t="str">
        <f>Etiquettes!$C$5</f>
        <v>kt</v>
      </c>
      <c r="F42" s="4" t="str">
        <f>Etiquettes!$I$4</f>
        <v>2019-20</v>
      </c>
      <c r="G42" s="31" t="str">
        <f>Etiquettes!$C$3</f>
        <v>Pomme de terre</v>
      </c>
      <c r="H42" s="6" t="s">
        <v>25</v>
      </c>
      <c r="I42" s="31" t="str">
        <f>Etiquettes!$C$6</f>
        <v>France entière</v>
      </c>
      <c r="J42" s="31" t="str">
        <f t="shared" ref="J42:J53" si="4">_xlfn.CONCAT("Exportation de ",A42)</f>
        <v>Exportation de Pommes de terre, à l'état frais ou réfrigéré, destinées à la fabrication de la fécule</v>
      </c>
      <c r="K42" s="31"/>
      <c r="L42" s="4" t="str">
        <f>'Echanges mensuels - EUROSTAT'!$B$6</f>
        <v>Douanes - Eurostat</v>
      </c>
      <c r="M42" s="31" t="str" cm="1">
        <f t="array" aca="1" ref="M42" ca="1">[4]!NOM_FEUILLE('Echanges mensuels - EUROSTAT'!$A$1)</f>
        <v>Echanges mensuels - EUROSTAT</v>
      </c>
      <c r="N42" s="30" t="str">
        <f>Etiquettes!$H$11</f>
        <v>Volume</v>
      </c>
      <c r="O42" s="31" t="str">
        <f t="shared" si="1"/>
        <v>Exportation de Pommes de terre, à l'état frais ou réfrigéré, destinées à la fabrication de la fécule = 100 kt (Douanes - Eurostat)</v>
      </c>
    </row>
    <row r="43" spans="1:15">
      <c r="A43" s="4" t="str">
        <f>Produits!$B$11</f>
        <v>Pommes de terre de primeurs, à l'état frais ou réfrigéré, du 1er janvier au 30 juin</v>
      </c>
      <c r="B43" s="4" t="str">
        <f>'Echanges territoires'!$B$3</f>
        <v>Export</v>
      </c>
      <c r="C43" s="49">
        <f>('Echanges mensuels - EUROSTAT'!AD22+'Echanges mensuels - EUROSTAT'!AF22+'Echanges mensuels - EUROSTAT'!AH22+'Echanges mensuels - EUROSTAT'!AJ22+'Echanges mensuels - EUROSTAT'!AL22+'Echanges mensuels - EUROSTAT'!AN22+'Echanges mensuels - EUROSTAT'!AP22+'Echanges mensuels - EUROSTAT'!AR22+'Echanges mensuels - EUROSTAT'!AT22+'Echanges mensuels - EUROSTAT'!AV22+'Echanges mensuels - EUROSTAT'!AX22+'Echanges mensuels - EUROSTAT'!AZ22)/10^4</f>
        <v>96.382183999999995</v>
      </c>
      <c r="E43" s="4" t="str">
        <f>Etiquettes!$C$5</f>
        <v>kt</v>
      </c>
      <c r="F43" s="4" t="str">
        <f>Etiquettes!$I$4</f>
        <v>2019-20</v>
      </c>
      <c r="G43" s="31" t="str">
        <f>Etiquettes!$C$3</f>
        <v>Pomme de terre</v>
      </c>
      <c r="H43" s="6" t="s">
        <v>25</v>
      </c>
      <c r="I43" s="31" t="str">
        <f>Etiquettes!$C$6</f>
        <v>France entière</v>
      </c>
      <c r="J43" s="31" t="str">
        <f t="shared" si="4"/>
        <v>Exportation de Pommes de terre de primeurs, à l'état frais ou réfrigéré, du 1er janvier au 30 juin</v>
      </c>
      <c r="K43" s="31"/>
      <c r="L43" s="4" t="str">
        <f>'Echanges mensuels - EUROSTAT'!$B$6</f>
        <v>Douanes - Eurostat</v>
      </c>
      <c r="M43" s="31" t="str" cm="1">
        <f t="array" aca="1" ref="M43" ca="1">[4]!NOM_FEUILLE('Echanges mensuels - EUROSTAT'!$A$1)</f>
        <v>Echanges mensuels - EUROSTAT</v>
      </c>
      <c r="N43" s="30" t="str">
        <f>Etiquettes!$H$11</f>
        <v>Volume</v>
      </c>
      <c r="O43" s="31" t="str">
        <f t="shared" si="1"/>
        <v>Exportation de Pommes de terre de primeurs, à l'état frais ou réfrigéré, du 1er janvier au 30 juin = 96 kt (Douanes - Eurostat)</v>
      </c>
    </row>
    <row r="44" spans="1:15">
      <c r="A44" s="4" t="str">
        <f>Produits!$B$13</f>
        <v>Pommes de terre, à l'état frais ou réfrigéré (à l'excl. des pommes de terre de primeurs du 1er janvier au 30 juin, des pommes de terre de semence et des pommes de terre destinées à la fabrication de la fécule)</v>
      </c>
      <c r="B44" s="4" t="str">
        <f>'Echanges territoires'!$B$3</f>
        <v>Export</v>
      </c>
      <c r="C44" s="49">
        <f>('Echanges mensuels - EUROSTAT'!AD23+'Echanges mensuels - EUROSTAT'!AF23+'Echanges mensuels - EUROSTAT'!AH23+'Echanges mensuels - EUROSTAT'!AJ23+'Echanges mensuels - EUROSTAT'!AL23+'Echanges mensuels - EUROSTAT'!AN23+'Echanges mensuels - EUROSTAT'!AP23+'Echanges mensuels - EUROSTAT'!AR23+'Echanges mensuels - EUROSTAT'!AT23+'Echanges mensuels - EUROSTAT'!AV23+'Echanges mensuels - EUROSTAT'!AX23+'Echanges mensuels - EUROSTAT'!AZ23)/10^4</f>
        <v>1985.482561</v>
      </c>
      <c r="E44" s="4" t="str">
        <f>Etiquettes!$C$5</f>
        <v>kt</v>
      </c>
      <c r="F44" s="4" t="str">
        <f>Etiquettes!$I$4</f>
        <v>2019-20</v>
      </c>
      <c r="G44" s="31" t="str">
        <f>Etiquettes!$C$3</f>
        <v>Pomme de terre</v>
      </c>
      <c r="H44" s="6" t="s">
        <v>25</v>
      </c>
      <c r="I44" s="31" t="str">
        <f>Etiquettes!$C$6</f>
        <v>France entière</v>
      </c>
      <c r="J44" s="31" t="str">
        <f t="shared" si="4"/>
        <v>Exportation de Pommes de terre, à l'état frais ou réfrigéré (à l'excl. des pommes de terre de primeurs du 1er janvier au 30 juin, des pommes de terre de semence et des pommes de terre destinées à la fabrication de la fécule)</v>
      </c>
      <c r="K44" s="31"/>
      <c r="L44" s="4" t="str">
        <f>'Echanges mensuels - EUROSTAT'!$B$6</f>
        <v>Douanes - Eurostat</v>
      </c>
      <c r="M44" s="31" t="str" cm="1">
        <f t="array" aca="1" ref="M44" ca="1">[4]!NOM_FEUILLE('Echanges mensuels - EUROSTAT'!$A$1)</f>
        <v>Echanges mensuels - EUROSTAT</v>
      </c>
      <c r="N44" s="30" t="str">
        <f>Etiquettes!$H$11</f>
        <v>Volume</v>
      </c>
      <c r="O44" s="31" t="str">
        <f t="shared" si="1"/>
        <v>Exportation de Pommes de terre, à l'état frais ou réfrigéré (à l'excl. des pommes de terre de primeurs du 1er janvier au 30 juin, des pommes de terre de semence et des pommes de terre destinées à la fabrication de la fécule) = 1985 kt (Douanes - Eurostat)</v>
      </c>
    </row>
    <row r="45" spans="1:15">
      <c r="A45" s="4" t="str">
        <f>Produits!$B$30</f>
        <v>Pommes de terre, non cuites ou cuites à l'eau ou à la vapeur, congelées</v>
      </c>
      <c r="B45" s="4" t="str">
        <f>'Echanges territoires'!$B$3</f>
        <v>Export</v>
      </c>
      <c r="C45" s="49">
        <f>('Echanges mensuels - EUROSTAT'!AD24+'Echanges mensuels - EUROSTAT'!AF24+'Echanges mensuels - EUROSTAT'!AH24+'Echanges mensuels - EUROSTAT'!AJ24+'Echanges mensuels - EUROSTAT'!AL24+'Echanges mensuels - EUROSTAT'!AN24+'Echanges mensuels - EUROSTAT'!AP24+'Echanges mensuels - EUROSTAT'!AR24+'Echanges mensuels - EUROSTAT'!AT24+'Echanges mensuels - EUROSTAT'!AV24+'Echanges mensuels - EUROSTAT'!AX24+'Echanges mensuels - EUROSTAT'!AZ24)/10^4</f>
        <v>2.3413370000000002</v>
      </c>
      <c r="E45" s="4" t="str">
        <f>Etiquettes!$C$5</f>
        <v>kt</v>
      </c>
      <c r="F45" s="4" t="str">
        <f>Etiquettes!$I$4</f>
        <v>2019-20</v>
      </c>
      <c r="G45" s="31" t="str">
        <f>Etiquettes!$C$3</f>
        <v>Pomme de terre</v>
      </c>
      <c r="H45" s="6" t="s">
        <v>25</v>
      </c>
      <c r="I45" s="31" t="str">
        <f>Etiquettes!$C$6</f>
        <v>France entière</v>
      </c>
      <c r="J45" s="31" t="str">
        <f t="shared" si="4"/>
        <v>Exportation de Pommes de terre, non cuites ou cuites à l'eau ou à la vapeur, congelées</v>
      </c>
      <c r="K45" s="31"/>
      <c r="L45" s="4" t="str">
        <f>'Echanges mensuels - EUROSTAT'!$B$6</f>
        <v>Douanes - Eurostat</v>
      </c>
      <c r="M45" s="31" t="str" cm="1">
        <f t="array" aca="1" ref="M45" ca="1">[4]!NOM_FEUILLE('Echanges mensuels - EUROSTAT'!$A$1)</f>
        <v>Echanges mensuels - EUROSTAT</v>
      </c>
      <c r="N45" s="30" t="str">
        <f>Etiquettes!$H$11</f>
        <v>Volume</v>
      </c>
      <c r="O45" s="31" t="str">
        <f t="shared" si="1"/>
        <v>Exportation de Pommes de terre, non cuites ou cuites à l'eau ou à la vapeur, congelées = 2 kt (Douanes - Eurostat)</v>
      </c>
    </row>
    <row r="46" spans="1:15">
      <c r="A46" s="4" t="str">
        <f>Produits!$B$38</f>
        <v>Pommes de terre, séchées, même coupées en morceaux ou en tranches, mais non autrement préparées</v>
      </c>
      <c r="B46" s="4" t="str">
        <f>'Echanges territoires'!$B$3</f>
        <v>Export</v>
      </c>
      <c r="C46" s="49">
        <f>('Echanges mensuels - EUROSTAT'!AD25+'Echanges mensuels - EUROSTAT'!AF25+'Echanges mensuels - EUROSTAT'!AH25+'Echanges mensuels - EUROSTAT'!AJ25+'Echanges mensuels - EUROSTAT'!AL25+'Echanges mensuels - EUROSTAT'!AN25+'Echanges mensuels - EUROSTAT'!AP25+'Echanges mensuels - EUROSTAT'!AR25+'Echanges mensuels - EUROSTAT'!AT25+'Echanges mensuels - EUROSTAT'!AV25+'Echanges mensuels - EUROSTAT'!AX25+'Echanges mensuels - EUROSTAT'!AZ25)/10^4</f>
        <v>0.14774199999999998</v>
      </c>
      <c r="E46" s="4" t="str">
        <f>Etiquettes!$C$5</f>
        <v>kt</v>
      </c>
      <c r="F46" s="4" t="str">
        <f>Etiquettes!$I$4</f>
        <v>2019-20</v>
      </c>
      <c r="G46" s="31" t="str">
        <f>Etiquettes!$C$3</f>
        <v>Pomme de terre</v>
      </c>
      <c r="H46" s="6" t="s">
        <v>25</v>
      </c>
      <c r="I46" s="31" t="str">
        <f>Etiquettes!$C$6</f>
        <v>France entière</v>
      </c>
      <c r="J46" s="31" t="str">
        <f t="shared" si="4"/>
        <v>Exportation de Pommes de terre, séchées, même coupées en morceaux ou en tranches, mais non autrement préparées</v>
      </c>
      <c r="K46" s="31"/>
      <c r="L46" s="4" t="str">
        <f>'Echanges mensuels - EUROSTAT'!$B$6</f>
        <v>Douanes - Eurostat</v>
      </c>
      <c r="M46" s="31" t="str" cm="1">
        <f t="array" aca="1" ref="M46" ca="1">[4]!NOM_FEUILLE('Echanges mensuels - EUROSTAT'!$A$1)</f>
        <v>Echanges mensuels - EUROSTAT</v>
      </c>
      <c r="N46" s="30" t="str">
        <f>Etiquettes!$H$11</f>
        <v>Volume</v>
      </c>
      <c r="O46" s="31" t="str">
        <f t="shared" si="1"/>
        <v>Exportation de Pommes de terre, séchées, même coupées en morceaux ou en tranches, mais non autrement préparées = 0 kt (Douanes - Eurostat)</v>
      </c>
    </row>
    <row r="47" spans="1:15">
      <c r="A47" s="4" t="str">
        <f>Produits!$B$25</f>
        <v>Fécule de pommes de terre</v>
      </c>
      <c r="B47" s="4" t="str">
        <f>'Echanges territoires'!$B$3</f>
        <v>Export</v>
      </c>
      <c r="C47" s="49" t="e">
        <f>('Echanges mensuels - EUROSTAT'!AD26+'Echanges mensuels - EUROSTAT'!AF26+'Echanges mensuels - EUROSTAT'!AH26+'Echanges mensuels - EUROSTAT'!AJ26+'Echanges mensuels - EUROSTAT'!AL26+'Echanges mensuels - EUROSTAT'!AN26+'Echanges mensuels - EUROSTAT'!AP26+'Echanges mensuels - EUROSTAT'!AR26+'Echanges mensuels - EUROSTAT'!AT26+'Echanges mensuels - EUROSTAT'!AV26+'Echanges mensuels - EUROSTAT'!AX26+'Echanges mensuels - EUROSTAT'!AZ26)/10^4</f>
        <v>#VALUE!</v>
      </c>
      <c r="E47" s="4" t="str">
        <f>Etiquettes!$C$5</f>
        <v>kt</v>
      </c>
      <c r="F47" s="4" t="str">
        <f>Etiquettes!$I$4</f>
        <v>2019-20</v>
      </c>
      <c r="G47" s="31" t="str">
        <f>Etiquettes!$C$3</f>
        <v>Pomme de terre</v>
      </c>
      <c r="H47" s="6" t="s">
        <v>25</v>
      </c>
      <c r="I47" s="31" t="str">
        <f>Etiquettes!$C$6</f>
        <v>France entière</v>
      </c>
      <c r="J47" s="31" t="str">
        <f t="shared" si="4"/>
        <v>Exportation de Fécule de pommes de terre</v>
      </c>
      <c r="K47" s="31"/>
      <c r="L47" s="4" t="str">
        <f>'Echanges mensuels - EUROSTAT'!$B$6</f>
        <v>Douanes - Eurostat</v>
      </c>
      <c r="M47" s="31" t="str" cm="1">
        <f t="array" aca="1" ref="M47" ca="1">[4]!NOM_FEUILLE('Echanges mensuels - EUROSTAT'!$A$1)</f>
        <v>Echanges mensuels - EUROSTAT</v>
      </c>
      <c r="N47" s="30" t="str">
        <f>Etiquettes!$H$11</f>
        <v>Volume</v>
      </c>
      <c r="O47" s="31" t="str">
        <f t="shared" si="1"/>
        <v>Exportation de Fécule de pommes de terre</v>
      </c>
    </row>
    <row r="48" spans="1:15">
      <c r="A48" s="4" t="str">
        <f>Produits!$B$34</f>
        <v>Pommes de terre, simpl. cuites, congelées</v>
      </c>
      <c r="B48" s="4" t="str">
        <f>'Echanges territoires'!$B$3</f>
        <v>Export</v>
      </c>
      <c r="C48" s="49">
        <f>('Echanges mensuels - EUROSTAT'!AD27+'Echanges mensuels - EUROSTAT'!AF27+'Echanges mensuels - EUROSTAT'!AH27+'Echanges mensuels - EUROSTAT'!AJ27+'Echanges mensuels - EUROSTAT'!AL27+'Echanges mensuels - EUROSTAT'!AN27+'Echanges mensuels - EUROSTAT'!AP27+'Echanges mensuels - EUROSTAT'!AR27+'Echanges mensuels - EUROSTAT'!AT27+'Echanges mensuels - EUROSTAT'!AV27+'Echanges mensuels - EUROSTAT'!AX27+'Echanges mensuels - EUROSTAT'!AZ27)/10^4</f>
        <v>262.121308</v>
      </c>
      <c r="E48" s="4" t="str">
        <f>Etiquettes!$C$5</f>
        <v>kt</v>
      </c>
      <c r="F48" s="4" t="str">
        <f>Etiquettes!$I$4</f>
        <v>2019-20</v>
      </c>
      <c r="G48" s="31" t="str">
        <f>Etiquettes!$C$3</f>
        <v>Pomme de terre</v>
      </c>
      <c r="H48" s="6" t="s">
        <v>25</v>
      </c>
      <c r="I48" s="31" t="str">
        <f>Etiquettes!$C$6</f>
        <v>France entière</v>
      </c>
      <c r="J48" s="31" t="str">
        <f t="shared" si="4"/>
        <v>Exportation de Pommes de terre, simpl. cuites, congelées</v>
      </c>
      <c r="K48" s="31"/>
      <c r="L48" s="4" t="str">
        <f>'Echanges mensuels - EUROSTAT'!$B$6</f>
        <v>Douanes - Eurostat</v>
      </c>
      <c r="M48" s="31" t="str" cm="1">
        <f t="array" aca="1" ref="M48" ca="1">[4]!NOM_FEUILLE('Echanges mensuels - EUROSTAT'!$A$1)</f>
        <v>Echanges mensuels - EUROSTAT</v>
      </c>
      <c r="N48" s="30" t="str">
        <f>Etiquettes!$H$11</f>
        <v>Volume</v>
      </c>
      <c r="O48" s="31" t="str">
        <f t="shared" si="1"/>
        <v>Exportation de Pommes de terre, simpl. cuites, congelées = 262 kt (Douanes - Eurostat)</v>
      </c>
    </row>
    <row r="49" spans="1:15">
      <c r="A49" s="4" t="str">
        <f>Produits!$B$42</f>
        <v>Pommes de terre, préparées ou conservées sous forme de farines, semoules ou flocons, congelées</v>
      </c>
      <c r="B49" s="4" t="str">
        <f>'Echanges territoires'!$B$3</f>
        <v>Export</v>
      </c>
      <c r="C49" s="49">
        <f>('Echanges mensuels - EUROSTAT'!AD28+'Echanges mensuels - EUROSTAT'!AF28+'Echanges mensuels - EUROSTAT'!AH28+'Echanges mensuels - EUROSTAT'!AJ28+'Echanges mensuels - EUROSTAT'!AL28+'Echanges mensuels - EUROSTAT'!AN28+'Echanges mensuels - EUROSTAT'!AP28+'Echanges mensuels - EUROSTAT'!AR28+'Echanges mensuels - EUROSTAT'!AT28+'Echanges mensuels - EUROSTAT'!AV28+'Echanges mensuels - EUROSTAT'!AX28+'Echanges mensuels - EUROSTAT'!AZ28)/10^4</f>
        <v>6.1806000000000007E-2</v>
      </c>
      <c r="E49" s="4" t="str">
        <f>Etiquettes!$C$5</f>
        <v>kt</v>
      </c>
      <c r="F49" s="4" t="str">
        <f>Etiquettes!$I$4</f>
        <v>2019-20</v>
      </c>
      <c r="G49" s="31" t="str">
        <f>Etiquettes!$C$3</f>
        <v>Pomme de terre</v>
      </c>
      <c r="H49" s="6" t="s">
        <v>25</v>
      </c>
      <c r="I49" s="31" t="str">
        <f>Etiquettes!$C$6</f>
        <v>France entière</v>
      </c>
      <c r="J49" s="31" t="str">
        <f t="shared" si="4"/>
        <v>Exportation de Pommes de terre, préparées ou conservées sous forme de farines, semoules ou flocons, congelées</v>
      </c>
      <c r="K49" s="31"/>
      <c r="L49" s="4" t="str">
        <f>'Echanges mensuels - EUROSTAT'!$B$6</f>
        <v>Douanes - Eurostat</v>
      </c>
      <c r="M49" s="31" t="str" cm="1">
        <f t="array" aca="1" ref="M49" ca="1">[4]!NOM_FEUILLE('Echanges mensuels - EUROSTAT'!$A$1)</f>
        <v>Echanges mensuels - EUROSTAT</v>
      </c>
      <c r="N49" s="30" t="str">
        <f>Etiquettes!$H$11</f>
        <v>Volume</v>
      </c>
      <c r="O49" s="31" t="str">
        <f t="shared" si="1"/>
        <v>Exportation de Pommes de terre, préparées ou conservées sous forme de farines, semoules ou flocons, congelées = 0 kt (Douanes - Eurostat)</v>
      </c>
    </row>
    <row r="50" spans="1:15">
      <c r="A50" s="4" t="str">
        <f>Produits!$B$33</f>
        <v>Pommes de terre, préparées ou conservées autrement qu'au vinaigre ou à l'acide acétique, congelées (à l'excl. des pommes de terre simpl. cuites ou des pommes de terre sous forme de farines, semoules ou flocons)</v>
      </c>
      <c r="B50" s="4" t="str">
        <f>'Echanges territoires'!$B$3</f>
        <v>Export</v>
      </c>
      <c r="C50" s="49">
        <f>('Echanges mensuels - EUROSTAT'!AD29+'Echanges mensuels - EUROSTAT'!AF29+'Echanges mensuels - EUROSTAT'!AH29+'Echanges mensuels - EUROSTAT'!AJ29+'Echanges mensuels - EUROSTAT'!AL29+'Echanges mensuels - EUROSTAT'!AN29+'Echanges mensuels - EUROSTAT'!AP29+'Echanges mensuels - EUROSTAT'!AR29+'Echanges mensuels - EUROSTAT'!AT29+'Echanges mensuels - EUROSTAT'!AV29+'Echanges mensuels - EUROSTAT'!AX29+'Echanges mensuels - EUROSTAT'!AZ29)/10^4</f>
        <v>57.803243000000002</v>
      </c>
      <c r="E50" s="4" t="str">
        <f>Etiquettes!$C$5</f>
        <v>kt</v>
      </c>
      <c r="F50" s="4" t="str">
        <f>Etiquettes!$I$4</f>
        <v>2019-20</v>
      </c>
      <c r="G50" s="31" t="str">
        <f>Etiquettes!$C$3</f>
        <v>Pomme de terre</v>
      </c>
      <c r="H50" s="6" t="s">
        <v>25</v>
      </c>
      <c r="I50" s="31" t="str">
        <f>Etiquettes!$C$6</f>
        <v>France entière</v>
      </c>
      <c r="J50" s="31" t="str">
        <f t="shared" si="4"/>
        <v>Exportation de Pommes de terre, préparées ou conservées autrement qu'au vinaigre ou à l'acide acétique, congelées (à l'excl. des pommes de terre simpl. cuites ou des pommes de terre sous forme de farines, semoules ou flocons)</v>
      </c>
      <c r="K50" s="31"/>
      <c r="L50" s="4" t="str">
        <f>'Echanges mensuels - EUROSTAT'!$B$6</f>
        <v>Douanes - Eurostat</v>
      </c>
      <c r="M50" s="31" t="str" cm="1">
        <f t="array" aca="1" ref="M50" ca="1">[4]!NOM_FEUILLE('Echanges mensuels - EUROSTAT'!$A$1)</f>
        <v>Echanges mensuels - EUROSTAT</v>
      </c>
      <c r="N50" s="30" t="str">
        <f>Etiquettes!$H$11</f>
        <v>Volume</v>
      </c>
      <c r="O50" s="31" t="str">
        <f t="shared" si="1"/>
        <v>Exportation de Pommes de terre, préparées ou conservées autrement qu'au vinaigre ou à l'acide acétique, congelées (à l'excl. des pommes de terre simpl. cuites ou des pommes de terre sous forme de farines, semoules ou flocons) = 58 kt (Douanes - Eurostat)</v>
      </c>
    </row>
    <row r="51" spans="1:15">
      <c r="A51" s="4" t="str">
        <f>Produits!$B$40</f>
        <v>Pommes de terre, sous forme de farines, semoules ou flocons, non congelées</v>
      </c>
      <c r="B51" s="4" t="str">
        <f>'Echanges territoires'!$B$3</f>
        <v>Export</v>
      </c>
      <c r="C51" s="49">
        <f>('Echanges mensuels - EUROSTAT'!AD30+'Echanges mensuels - EUROSTAT'!AF30+'Echanges mensuels - EUROSTAT'!AH30+'Echanges mensuels - EUROSTAT'!AJ30+'Echanges mensuels - EUROSTAT'!AL30+'Echanges mensuels - EUROSTAT'!AN30+'Echanges mensuels - EUROSTAT'!AP30+'Echanges mensuels - EUROSTAT'!AR30+'Echanges mensuels - EUROSTAT'!AT30+'Echanges mensuels - EUROSTAT'!AV30+'Echanges mensuels - EUROSTAT'!AX30+'Echanges mensuels - EUROSTAT'!AZ30)/10^4</f>
        <v>17.631215000000001</v>
      </c>
      <c r="E51" s="4" t="str">
        <f>Etiquettes!$C$5</f>
        <v>kt</v>
      </c>
      <c r="F51" s="4" t="str">
        <f>Etiquettes!$I$4</f>
        <v>2019-20</v>
      </c>
      <c r="G51" s="31" t="str">
        <f>Etiquettes!$C$3</f>
        <v>Pomme de terre</v>
      </c>
      <c r="H51" s="6" t="s">
        <v>25</v>
      </c>
      <c r="I51" s="31" t="str">
        <f>Etiquettes!$C$6</f>
        <v>France entière</v>
      </c>
      <c r="J51" s="31" t="str">
        <f t="shared" si="4"/>
        <v>Exportation de Pommes de terre, sous forme de farines, semoules ou flocons, non congelées</v>
      </c>
      <c r="K51" s="31"/>
      <c r="L51" s="4" t="str">
        <f>'Echanges mensuels - EUROSTAT'!$B$6</f>
        <v>Douanes - Eurostat</v>
      </c>
      <c r="M51" s="31" t="str" cm="1">
        <f t="array" aca="1" ref="M51" ca="1">[4]!NOM_FEUILLE('Echanges mensuels - EUROSTAT'!$A$1)</f>
        <v>Echanges mensuels - EUROSTAT</v>
      </c>
      <c r="N51" s="30" t="str">
        <f>Etiquettes!$H$11</f>
        <v>Volume</v>
      </c>
      <c r="O51" s="31" t="str">
        <f t="shared" si="1"/>
        <v>Exportation de Pommes de terre, sous forme de farines, semoules ou flocons, non congelées = 18 kt (Douanes - Eurostat)</v>
      </c>
    </row>
    <row r="52" spans="1:15">
      <c r="A52" s="4" t="str">
        <f>Produits!$B$45</f>
        <v>Pommes de terre, en fines tranches, frites, même salées ou aromatisées, en emballages hermétiquement clos, propres à la consommation en l'état, non congelées</v>
      </c>
      <c r="B52" s="4" t="str">
        <f>'Echanges territoires'!$B$3</f>
        <v>Export</v>
      </c>
      <c r="C52" s="49">
        <f>('Echanges mensuels - EUROSTAT'!AD31+'Echanges mensuels - EUROSTAT'!AF31+'Echanges mensuels - EUROSTAT'!AH31+'Echanges mensuels - EUROSTAT'!AJ31+'Echanges mensuels - EUROSTAT'!AL31+'Echanges mensuels - EUROSTAT'!AN31+'Echanges mensuels - EUROSTAT'!AP31+'Echanges mensuels - EUROSTAT'!AR31+'Echanges mensuels - EUROSTAT'!AT31+'Echanges mensuels - EUROSTAT'!AV31+'Echanges mensuels - EUROSTAT'!AX31+'Echanges mensuels - EUROSTAT'!AZ31)/10^4</f>
        <v>7.5170219999999999</v>
      </c>
      <c r="E52" s="4" t="str">
        <f>Etiquettes!$C$5</f>
        <v>kt</v>
      </c>
      <c r="F52" s="4" t="str">
        <f>Etiquettes!$I$4</f>
        <v>2019-20</v>
      </c>
      <c r="G52" s="31" t="str">
        <f>Etiquettes!$C$3</f>
        <v>Pomme de terre</v>
      </c>
      <c r="H52" s="6" t="s">
        <v>25</v>
      </c>
      <c r="I52" s="31" t="str">
        <f>Etiquettes!$C$6</f>
        <v>France entière</v>
      </c>
      <c r="J52" s="31" t="str">
        <f t="shared" si="4"/>
        <v>Exportation de Pommes de terre, en fines tranches, frites, même salées ou aromatisées, en emballages hermétiquement clos, propres à la consommation en l'état, non congelées</v>
      </c>
      <c r="K52" s="31"/>
      <c r="L52" s="4" t="str">
        <f>'Echanges mensuels - EUROSTAT'!$B$6</f>
        <v>Douanes - Eurostat</v>
      </c>
      <c r="M52" s="31" t="str" cm="1">
        <f t="array" aca="1" ref="M52" ca="1">[4]!NOM_FEUILLE('Echanges mensuels - EUROSTAT'!$A$1)</f>
        <v>Echanges mensuels - EUROSTAT</v>
      </c>
      <c r="N52" s="30" t="str">
        <f>Etiquettes!$H$11</f>
        <v>Volume</v>
      </c>
      <c r="O52" s="31" t="str">
        <f t="shared" si="1"/>
        <v>Exportation de Pommes de terre, en fines tranches, frites, même salées ou aromatisées, en emballages hermétiquement clos, propres à la consommation en l'état, non congelées = 8 kt (Douanes - Eurostat)</v>
      </c>
    </row>
    <row r="53" spans="1:15">
      <c r="A53"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B53" s="4" t="str">
        <f>'Echanges territoires'!$B$3</f>
        <v>Export</v>
      </c>
      <c r="C53" s="49">
        <f>('Echanges mensuels - EUROSTAT'!AD32+'Echanges mensuels - EUROSTAT'!AF32+'Echanges mensuels - EUROSTAT'!AH32+'Echanges mensuels - EUROSTAT'!AJ32+'Echanges mensuels - EUROSTAT'!AL32+'Echanges mensuels - EUROSTAT'!AN32+'Echanges mensuels - EUROSTAT'!AP32+'Echanges mensuels - EUROSTAT'!AR32+'Echanges mensuels - EUROSTAT'!AT32+'Echanges mensuels - EUROSTAT'!AV32+'Echanges mensuels - EUROSTAT'!AX32+'Echanges mensuels - EUROSTAT'!AZ32)/10^4</f>
        <v>4.7243769999999996</v>
      </c>
      <c r="E53" s="4" t="str">
        <f>Etiquettes!$C$5</f>
        <v>kt</v>
      </c>
      <c r="F53" s="4" t="str">
        <f>Etiquettes!$I$4</f>
        <v>2019-20</v>
      </c>
      <c r="G53" s="31" t="str">
        <f>Etiquettes!$C$3</f>
        <v>Pomme de terre</v>
      </c>
      <c r="H53" s="6" t="s">
        <v>25</v>
      </c>
      <c r="I53" s="31" t="str">
        <f>Etiquettes!$C$6</f>
        <v>France entière</v>
      </c>
      <c r="J53" s="31" t="str">
        <f t="shared" si="4"/>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53" s="31"/>
      <c r="L53" s="4" t="str">
        <f>'Echanges mensuels - EUROSTAT'!$B$6</f>
        <v>Douanes - Eurostat</v>
      </c>
      <c r="M53" s="31" t="str" cm="1">
        <f t="array" aca="1" ref="M53" ca="1">[4]!NOM_FEUILLE('Echanges mensuels - EUROSTAT'!$A$1)</f>
        <v>Echanges mensuels - EUROSTAT</v>
      </c>
      <c r="N53" s="30" t="str">
        <f>Etiquettes!$H$11</f>
        <v>Volume</v>
      </c>
      <c r="O53" s="31" t="str">
        <f t="shared" si="1"/>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v>
      </c>
    </row>
    <row r="54" spans="1:15">
      <c r="A54" s="4" t="str">
        <f>'Echanges territoires'!$B$2</f>
        <v>Import</v>
      </c>
      <c r="B54" s="4" t="str">
        <f>Produits!$B$3</f>
        <v>Pommes de terre de semence</v>
      </c>
      <c r="C54" s="49">
        <f>('Echanges mensuels - EUROSTAT'!BA20+'Echanges mensuels - EUROSTAT'!BC20+'Echanges mensuels - EUROSTAT'!BE20+'Echanges mensuels - EUROSTAT'!BG20+'Echanges mensuels - EUROSTAT'!BI20+'Echanges mensuels - EUROSTAT'!BK20+'Echanges mensuels - EUROSTAT'!BM20+'Echanges mensuels - EUROSTAT'!BO20+'Echanges mensuels - EUROSTAT'!BQ20+'Echanges mensuels - EUROSTAT'!BS20+'Echanges mensuels - EUROSTAT'!BU20+'Echanges mensuels - EUROSTAT'!BW20)/10^4</f>
        <v>76.473962</v>
      </c>
      <c r="E54" s="4" t="str">
        <f>Etiquettes!$C$5</f>
        <v>kt</v>
      </c>
      <c r="F54" s="4" t="str">
        <f>Etiquettes!$J$4</f>
        <v>2023-24</v>
      </c>
      <c r="G54" s="31" t="str">
        <f>Etiquettes!$C$3</f>
        <v>Pomme de terre</v>
      </c>
      <c r="H54" s="6" t="s">
        <v>26</v>
      </c>
      <c r="I54" s="31" t="str">
        <f>Etiquettes!$C$6</f>
        <v>France entière</v>
      </c>
      <c r="J54" s="31" t="str">
        <f>_xlfn.CONCAT("Importation de ",B54)</f>
        <v>Importation de Pommes de terre de semence</v>
      </c>
      <c r="K54" s="31"/>
      <c r="L54" s="4" t="str">
        <f>'Echanges mensuels - EUROSTAT'!$B$6</f>
        <v>Douanes - Eurostat</v>
      </c>
      <c r="M54" s="31" t="str" cm="1">
        <f t="array" aca="1" ref="M54" ca="1">[4]!NOM_FEUILLE('Echanges mensuels - EUROSTAT'!$A$1)</f>
        <v>Echanges mensuels - EUROSTAT</v>
      </c>
      <c r="N54" s="30" t="str">
        <f>Etiquettes!$H$11</f>
        <v>Volume</v>
      </c>
      <c r="O54" s="31" t="str">
        <f t="shared" si="1"/>
        <v>Importation de Pommes de terre de semence = 76 kt (Douanes - Eurostat)</v>
      </c>
    </row>
    <row r="55" spans="1:15">
      <c r="A55" s="4" t="str">
        <f>'Echanges territoires'!$B$2</f>
        <v>Import</v>
      </c>
      <c r="B55" s="4" t="str">
        <f>Produits!$B$8</f>
        <v>Pommes de terre, à l'état frais ou réfrigéré, destinées à la fabrication de la fécule</v>
      </c>
      <c r="C55" s="49">
        <f>('Echanges mensuels - EUROSTAT'!BA21+'Echanges mensuels - EUROSTAT'!BC21+'Echanges mensuels - EUROSTAT'!BE21+'Echanges mensuels - EUROSTAT'!BG21+'Echanges mensuels - EUROSTAT'!BI21+'Echanges mensuels - EUROSTAT'!BK21+'Echanges mensuels - EUROSTAT'!BM21+'Echanges mensuels - EUROSTAT'!BO21+'Echanges mensuels - EUROSTAT'!BQ21+'Echanges mensuels - EUROSTAT'!BS21+'Echanges mensuels - EUROSTAT'!BU21+'Echanges mensuels - EUROSTAT'!BW21)/10^4</f>
        <v>16.013838999999997</v>
      </c>
      <c r="E55" s="4" t="str">
        <f>Etiquettes!$C$5</f>
        <v>kt</v>
      </c>
      <c r="F55" s="4" t="str">
        <f>Etiquettes!$J$4</f>
        <v>2023-24</v>
      </c>
      <c r="G55" s="31" t="str">
        <f>Etiquettes!$C$3</f>
        <v>Pomme de terre</v>
      </c>
      <c r="H55" s="6" t="s">
        <v>26</v>
      </c>
      <c r="I55" s="31" t="str">
        <f>Etiquettes!$C$6</f>
        <v>France entière</v>
      </c>
      <c r="J55" s="31" t="str">
        <f t="shared" ref="J55:J66" si="5">_xlfn.CONCAT("Importation de ",B55)</f>
        <v>Importation de Pommes de terre, à l'état frais ou réfrigéré, destinées à la fabrication de la fécule</v>
      </c>
      <c r="K55" s="31"/>
      <c r="L55" s="4" t="str">
        <f>'Echanges mensuels - EUROSTAT'!$B$6</f>
        <v>Douanes - Eurostat</v>
      </c>
      <c r="M55" s="31" t="str" cm="1">
        <f t="array" aca="1" ref="M55" ca="1">[4]!NOM_FEUILLE('Echanges mensuels - EUROSTAT'!$A$1)</f>
        <v>Echanges mensuels - EUROSTAT</v>
      </c>
      <c r="N55" s="30" t="str">
        <f>Etiquettes!$H$11</f>
        <v>Volume</v>
      </c>
      <c r="O55" s="31" t="str">
        <f t="shared" si="1"/>
        <v>Importation de Pommes de terre, à l'état frais ou réfrigéré, destinées à la fabrication de la fécule = 16 kt (Douanes - Eurostat)</v>
      </c>
    </row>
    <row r="56" spans="1:15">
      <c r="A56" s="4" t="str">
        <f>'Echanges territoires'!$B$2</f>
        <v>Import</v>
      </c>
      <c r="B56" s="4" t="str">
        <f>Produits!$B$11</f>
        <v>Pommes de terre de primeurs, à l'état frais ou réfrigéré, du 1er janvier au 30 juin</v>
      </c>
      <c r="C56" s="49">
        <f>('Echanges mensuels - EUROSTAT'!BA22+'Echanges mensuels - EUROSTAT'!BC22+'Echanges mensuels - EUROSTAT'!BE22+'Echanges mensuels - EUROSTAT'!BG22+'Echanges mensuels - EUROSTAT'!BI22+'Echanges mensuels - EUROSTAT'!BK22+'Echanges mensuels - EUROSTAT'!BM22+'Echanges mensuels - EUROSTAT'!BO22+'Echanges mensuels - EUROSTAT'!BQ22+'Echanges mensuels - EUROSTAT'!BS22+'Echanges mensuels - EUROSTAT'!BU22+'Echanges mensuels - EUROSTAT'!BW22)/10^4</f>
        <v>26.852069000000007</v>
      </c>
      <c r="E56" s="4" t="str">
        <f>Etiquettes!$C$5</f>
        <v>kt</v>
      </c>
      <c r="F56" s="4" t="str">
        <f>Etiquettes!$J$4</f>
        <v>2023-24</v>
      </c>
      <c r="G56" s="31" t="str">
        <f>Etiquettes!$C$3</f>
        <v>Pomme de terre</v>
      </c>
      <c r="H56" s="6" t="s">
        <v>26</v>
      </c>
      <c r="I56" s="31" t="str">
        <f>Etiquettes!$C$6</f>
        <v>France entière</v>
      </c>
      <c r="J56" s="31" t="str">
        <f t="shared" si="5"/>
        <v>Importation de Pommes de terre de primeurs, à l'état frais ou réfrigéré, du 1er janvier au 30 juin</v>
      </c>
      <c r="K56" s="31"/>
      <c r="L56" s="4" t="str">
        <f>'Echanges mensuels - EUROSTAT'!$B$6</f>
        <v>Douanes - Eurostat</v>
      </c>
      <c r="M56" s="31" t="str" cm="1">
        <f t="array" aca="1" ref="M56" ca="1">[4]!NOM_FEUILLE('Echanges mensuels - EUROSTAT'!$A$1)</f>
        <v>Echanges mensuels - EUROSTAT</v>
      </c>
      <c r="N56" s="30" t="str">
        <f>Etiquettes!$H$11</f>
        <v>Volume</v>
      </c>
      <c r="O56" s="31" t="str">
        <f t="shared" si="1"/>
        <v>Importation de Pommes de terre de primeurs, à l'état frais ou réfrigéré, du 1er janvier au 30 juin = 27 kt (Douanes - Eurostat)</v>
      </c>
    </row>
    <row r="57" spans="1:15">
      <c r="A57" s="4" t="str">
        <f>'Echanges territoires'!$B$2</f>
        <v>Import</v>
      </c>
      <c r="B57" s="4" t="str">
        <f>Produits!$B$13</f>
        <v>Pommes de terre, à l'état frais ou réfrigéré (à l'excl. des pommes de terre de primeurs du 1er janvier au 30 juin, des pommes de terre de semence et des pommes de terre destinées à la fabrication de la fécule)</v>
      </c>
      <c r="C57" s="49">
        <f>('Echanges mensuels - EUROSTAT'!BA23+'Echanges mensuels - EUROSTAT'!BC23+'Echanges mensuels - EUROSTAT'!BE23+'Echanges mensuels - EUROSTAT'!BG23+'Echanges mensuels - EUROSTAT'!BI23+'Echanges mensuels - EUROSTAT'!BK23+'Echanges mensuels - EUROSTAT'!BM23+'Echanges mensuels - EUROSTAT'!BO23+'Echanges mensuels - EUROSTAT'!BQ23+'Echanges mensuels - EUROSTAT'!BS23+'Echanges mensuels - EUROSTAT'!BU23+'Echanges mensuels - EUROSTAT'!BW23)/10^4</f>
        <v>428.31454100000002</v>
      </c>
      <c r="E57" s="4" t="str">
        <f>Etiquettes!$C$5</f>
        <v>kt</v>
      </c>
      <c r="F57" s="4" t="str">
        <f>Etiquettes!$J$4</f>
        <v>2023-24</v>
      </c>
      <c r="G57" s="31" t="str">
        <f>Etiquettes!$C$3</f>
        <v>Pomme de terre</v>
      </c>
      <c r="H57" s="6" t="s">
        <v>26</v>
      </c>
      <c r="I57" s="31" t="str">
        <f>Etiquettes!$C$6</f>
        <v>France entière</v>
      </c>
      <c r="J57" s="31" t="str">
        <f t="shared" si="5"/>
        <v>Importation de Pommes de terre, à l'état frais ou réfrigéré (à l'excl. des pommes de terre de primeurs du 1er janvier au 30 juin, des pommes de terre de semence et des pommes de terre destinées à la fabrication de la fécule)</v>
      </c>
      <c r="K57" s="31"/>
      <c r="L57" s="4" t="str">
        <f>'Echanges mensuels - EUROSTAT'!$B$6</f>
        <v>Douanes - Eurostat</v>
      </c>
      <c r="M57" s="31" t="str" cm="1">
        <f t="array" aca="1" ref="M57" ca="1">[4]!NOM_FEUILLE('Echanges mensuels - EUROSTAT'!$A$1)</f>
        <v>Echanges mensuels - EUROSTAT</v>
      </c>
      <c r="N57" s="30" t="str">
        <f>Etiquettes!$H$11</f>
        <v>Volume</v>
      </c>
      <c r="O57" s="31" t="str">
        <f t="shared" si="1"/>
        <v>Importation de Pommes de terre, à l'état frais ou réfrigéré (à l'excl. des pommes de terre de primeurs du 1er janvier au 30 juin, des pommes de terre de semence et des pommes de terre destinées à la fabrication de la fécule) = 428 kt (Douanes - Eurostat)</v>
      </c>
    </row>
    <row r="58" spans="1:15">
      <c r="A58" s="4" t="str">
        <f>'Echanges territoires'!$B$2</f>
        <v>Import</v>
      </c>
      <c r="B58" s="4" t="str">
        <f>Produits!$B$30</f>
        <v>Pommes de terre, non cuites ou cuites à l'eau ou à la vapeur, congelées</v>
      </c>
      <c r="C58" s="49">
        <f>('Echanges mensuels - EUROSTAT'!BA24+'Echanges mensuels - EUROSTAT'!BC24+'Echanges mensuels - EUROSTAT'!BE24+'Echanges mensuels - EUROSTAT'!BG24+'Echanges mensuels - EUROSTAT'!BI24+'Echanges mensuels - EUROSTAT'!BK24+'Echanges mensuels - EUROSTAT'!BM24+'Echanges mensuels - EUROSTAT'!BO24+'Echanges mensuels - EUROSTAT'!BQ24+'Echanges mensuels - EUROSTAT'!BS24+'Echanges mensuels - EUROSTAT'!BU24+'Echanges mensuels - EUROSTAT'!BW24)/10^4</f>
        <v>18.237711999999998</v>
      </c>
      <c r="E58" s="4" t="str">
        <f>Etiquettes!$C$5</f>
        <v>kt</v>
      </c>
      <c r="F58" s="4" t="str">
        <f>Etiquettes!$J$4</f>
        <v>2023-24</v>
      </c>
      <c r="G58" s="31" t="str">
        <f>Etiquettes!$C$3</f>
        <v>Pomme de terre</v>
      </c>
      <c r="H58" s="6" t="s">
        <v>26</v>
      </c>
      <c r="I58" s="31" t="str">
        <f>Etiquettes!$C$6</f>
        <v>France entière</v>
      </c>
      <c r="J58" s="31" t="str">
        <f t="shared" si="5"/>
        <v>Importation de Pommes de terre, non cuites ou cuites à l'eau ou à la vapeur, congelées</v>
      </c>
      <c r="K58" s="31"/>
      <c r="L58" s="4" t="str">
        <f>'Echanges mensuels - EUROSTAT'!$B$6</f>
        <v>Douanes - Eurostat</v>
      </c>
      <c r="M58" s="31" t="str" cm="1">
        <f t="array" aca="1" ref="M58" ca="1">[4]!NOM_FEUILLE('Echanges mensuels - EUROSTAT'!$A$1)</f>
        <v>Echanges mensuels - EUROSTAT</v>
      </c>
      <c r="N58" s="30" t="str">
        <f>Etiquettes!$H$11</f>
        <v>Volume</v>
      </c>
      <c r="O58" s="31" t="str">
        <f t="shared" si="1"/>
        <v>Importation de Pommes de terre, non cuites ou cuites à l'eau ou à la vapeur, congelées = 18 kt (Douanes - Eurostat)</v>
      </c>
    </row>
    <row r="59" spans="1:15">
      <c r="A59" s="4" t="str">
        <f>'Echanges territoires'!$B$2</f>
        <v>Import</v>
      </c>
      <c r="B59" s="4" t="str">
        <f>Produits!$B$38</f>
        <v>Pommes de terre, séchées, même coupées en morceaux ou en tranches, mais non autrement préparées</v>
      </c>
      <c r="C59" s="49">
        <f>('Echanges mensuels - EUROSTAT'!BA25+'Echanges mensuels - EUROSTAT'!BC25+'Echanges mensuels - EUROSTAT'!BE25+'Echanges mensuels - EUROSTAT'!BG25+'Echanges mensuels - EUROSTAT'!BI25+'Echanges mensuels - EUROSTAT'!BK25+'Echanges mensuels - EUROSTAT'!BM25+'Echanges mensuels - EUROSTAT'!BO25+'Echanges mensuels - EUROSTAT'!BQ25+'Echanges mensuels - EUROSTAT'!BS25+'Echanges mensuels - EUROSTAT'!BU25+'Echanges mensuels - EUROSTAT'!BW25)/10^4</f>
        <v>1.1389760000000002</v>
      </c>
      <c r="E59" s="4" t="str">
        <f>Etiquettes!$C$5</f>
        <v>kt</v>
      </c>
      <c r="F59" s="4" t="str">
        <f>Etiquettes!$J$4</f>
        <v>2023-24</v>
      </c>
      <c r="G59" s="31" t="str">
        <f>Etiquettes!$C$3</f>
        <v>Pomme de terre</v>
      </c>
      <c r="H59" s="6" t="s">
        <v>26</v>
      </c>
      <c r="I59" s="31" t="str">
        <f>Etiquettes!$C$6</f>
        <v>France entière</v>
      </c>
      <c r="J59" s="31" t="str">
        <f t="shared" si="5"/>
        <v>Importation de Pommes de terre, séchées, même coupées en morceaux ou en tranches, mais non autrement préparées</v>
      </c>
      <c r="K59" s="31"/>
      <c r="L59" s="4" t="str">
        <f>'Echanges mensuels - EUROSTAT'!$B$6</f>
        <v>Douanes - Eurostat</v>
      </c>
      <c r="M59" s="31" t="str" cm="1">
        <f t="array" aca="1" ref="M59" ca="1">[4]!NOM_FEUILLE('Echanges mensuels - EUROSTAT'!$A$1)</f>
        <v>Echanges mensuels - EUROSTAT</v>
      </c>
      <c r="N59" s="30" t="str">
        <f>Etiquettes!$H$11</f>
        <v>Volume</v>
      </c>
      <c r="O59" s="31" t="str">
        <f t="shared" si="1"/>
        <v>Importation de Pommes de terre, séchées, même coupées en morceaux ou en tranches, mais non autrement préparées = 1 kt (Douanes - Eurostat)</v>
      </c>
    </row>
    <row r="60" spans="1:15">
      <c r="A60" s="4" t="str">
        <f>'Echanges territoires'!$B$2</f>
        <v>Import</v>
      </c>
      <c r="B60" s="4" t="str">
        <f>Produits!$B$25</f>
        <v>Fécule de pommes de terre</v>
      </c>
      <c r="C60" s="49">
        <f>('Echanges mensuels - EUROSTAT'!BA26+'Echanges mensuels - EUROSTAT'!BC26+'Echanges mensuels - EUROSTAT'!BE26+'Echanges mensuels - EUROSTAT'!BG26+'Echanges mensuels - EUROSTAT'!BI26+'Echanges mensuels - EUROSTAT'!BK26+'Echanges mensuels - EUROSTAT'!BM26+'Echanges mensuels - EUROSTAT'!BO26+'Echanges mensuels - EUROSTAT'!BQ26+'Echanges mensuels - EUROSTAT'!BS26+'Echanges mensuels - EUROSTAT'!BU26+'Echanges mensuels - EUROSTAT'!BW26)/10^4</f>
        <v>33.210249999999995</v>
      </c>
      <c r="E60" s="4" t="str">
        <f>Etiquettes!$C$5</f>
        <v>kt</v>
      </c>
      <c r="F60" s="4" t="str">
        <f>Etiquettes!$J$4</f>
        <v>2023-24</v>
      </c>
      <c r="G60" s="31" t="str">
        <f>Etiquettes!$C$3</f>
        <v>Pomme de terre</v>
      </c>
      <c r="H60" s="6" t="s">
        <v>26</v>
      </c>
      <c r="I60" s="31" t="str">
        <f>Etiquettes!$C$6</f>
        <v>France entière</v>
      </c>
      <c r="J60" s="31" t="str">
        <f t="shared" si="5"/>
        <v>Importation de Fécule de pommes de terre</v>
      </c>
      <c r="K60" s="31"/>
      <c r="L60" s="4" t="str">
        <f>'Echanges mensuels - EUROSTAT'!$B$6</f>
        <v>Douanes - Eurostat</v>
      </c>
      <c r="M60" s="31" t="str" cm="1">
        <f t="array" aca="1" ref="M60" ca="1">[4]!NOM_FEUILLE('Echanges mensuels - EUROSTAT'!$A$1)</f>
        <v>Echanges mensuels - EUROSTAT</v>
      </c>
      <c r="N60" s="30" t="str">
        <f>Etiquettes!$H$11</f>
        <v>Volume</v>
      </c>
      <c r="O60" s="31" t="str">
        <f t="shared" si="1"/>
        <v>Importation de Fécule de pommes de terre = 33 kt (Douanes - Eurostat)</v>
      </c>
    </row>
    <row r="61" spans="1:15">
      <c r="A61" s="4" t="str">
        <f>'Echanges territoires'!$B$2</f>
        <v>Import</v>
      </c>
      <c r="B61" s="4" t="str">
        <f>Produits!$B$34</f>
        <v>Pommes de terre, simpl. cuites, congelées</v>
      </c>
      <c r="C61" s="49">
        <f>('Echanges mensuels - EUROSTAT'!BA27+'Echanges mensuels - EUROSTAT'!BC27+'Echanges mensuels - EUROSTAT'!BE27+'Echanges mensuels - EUROSTAT'!BG27+'Echanges mensuels - EUROSTAT'!BI27+'Echanges mensuels - EUROSTAT'!BK27+'Echanges mensuels - EUROSTAT'!BM27+'Echanges mensuels - EUROSTAT'!BO27+'Echanges mensuels - EUROSTAT'!BQ27+'Echanges mensuels - EUROSTAT'!BS27+'Echanges mensuels - EUROSTAT'!BU27+'Echanges mensuels - EUROSTAT'!BW27)/10^4</f>
        <v>466.91608499999995</v>
      </c>
      <c r="E61" s="4" t="str">
        <f>Etiquettes!$C$5</f>
        <v>kt</v>
      </c>
      <c r="F61" s="4" t="str">
        <f>Etiquettes!$J$4</f>
        <v>2023-24</v>
      </c>
      <c r="G61" s="31" t="str">
        <f>Etiquettes!$C$3</f>
        <v>Pomme de terre</v>
      </c>
      <c r="H61" s="6" t="s">
        <v>26</v>
      </c>
      <c r="I61" s="31" t="str">
        <f>Etiquettes!$C$6</f>
        <v>France entière</v>
      </c>
      <c r="J61" s="31" t="str">
        <f t="shared" si="5"/>
        <v>Importation de Pommes de terre, simpl. cuites, congelées</v>
      </c>
      <c r="K61" s="31"/>
      <c r="L61" s="4" t="str">
        <f>'Echanges mensuels - EUROSTAT'!$B$6</f>
        <v>Douanes - Eurostat</v>
      </c>
      <c r="M61" s="31" t="str" cm="1">
        <f t="array" aca="1" ref="M61" ca="1">[4]!NOM_FEUILLE('Echanges mensuels - EUROSTAT'!$A$1)</f>
        <v>Echanges mensuels - EUROSTAT</v>
      </c>
      <c r="N61" s="30" t="str">
        <f>Etiquettes!$H$11</f>
        <v>Volume</v>
      </c>
      <c r="O61" s="31" t="str">
        <f t="shared" si="1"/>
        <v>Importation de Pommes de terre, simpl. cuites, congelées = 467 kt (Douanes - Eurostat)</v>
      </c>
    </row>
    <row r="62" spans="1:15">
      <c r="A62" s="4" t="str">
        <f>'Echanges territoires'!$B$2</f>
        <v>Import</v>
      </c>
      <c r="B62" s="4" t="str">
        <f>Produits!$B$42</f>
        <v>Pommes de terre, préparées ou conservées sous forme de farines, semoules ou flocons, congelées</v>
      </c>
      <c r="C62" s="49">
        <f>('Echanges mensuels - EUROSTAT'!BA28+'Echanges mensuels - EUROSTAT'!BC28+'Echanges mensuels - EUROSTAT'!BE28+'Echanges mensuels - EUROSTAT'!BG28+'Echanges mensuels - EUROSTAT'!BI28+'Echanges mensuels - EUROSTAT'!BK28+'Echanges mensuels - EUROSTAT'!BM28+'Echanges mensuels - EUROSTAT'!BO28+'Echanges mensuels - EUROSTAT'!BQ28+'Echanges mensuels - EUROSTAT'!BS28+'Echanges mensuels - EUROSTAT'!BU28+'Echanges mensuels - EUROSTAT'!BW28)/10^4</f>
        <v>0.29560600000000004</v>
      </c>
      <c r="E62" s="4" t="str">
        <f>Etiquettes!$C$5</f>
        <v>kt</v>
      </c>
      <c r="F62" s="4" t="str">
        <f>Etiquettes!$J$4</f>
        <v>2023-24</v>
      </c>
      <c r="G62" s="31" t="str">
        <f>Etiquettes!$C$3</f>
        <v>Pomme de terre</v>
      </c>
      <c r="H62" s="6" t="s">
        <v>26</v>
      </c>
      <c r="I62" s="31" t="str">
        <f>Etiquettes!$C$6</f>
        <v>France entière</v>
      </c>
      <c r="J62" s="31" t="str">
        <f t="shared" si="5"/>
        <v>Importation de Pommes de terre, préparées ou conservées sous forme de farines, semoules ou flocons, congelées</v>
      </c>
      <c r="K62" s="31"/>
      <c r="L62" s="4" t="str">
        <f>'Echanges mensuels - EUROSTAT'!$B$6</f>
        <v>Douanes - Eurostat</v>
      </c>
      <c r="M62" s="31" t="str" cm="1">
        <f t="array" aca="1" ref="M62" ca="1">[4]!NOM_FEUILLE('Echanges mensuels - EUROSTAT'!$A$1)</f>
        <v>Echanges mensuels - EUROSTAT</v>
      </c>
      <c r="N62" s="30" t="str">
        <f>Etiquettes!$H$11</f>
        <v>Volume</v>
      </c>
      <c r="O62" s="31" t="str">
        <f t="shared" si="1"/>
        <v>Importation de Pommes de terre, préparées ou conservées sous forme de farines, semoules ou flocons, congelées = 0 kt (Douanes - Eurostat)</v>
      </c>
    </row>
    <row r="63" spans="1:15">
      <c r="A63" s="4" t="str">
        <f>'Echanges territoires'!$B$2</f>
        <v>Import</v>
      </c>
      <c r="B63" s="4" t="str">
        <f>Produits!$B$33</f>
        <v>Pommes de terre, préparées ou conservées autrement qu'au vinaigre ou à l'acide acétique, congelées (à l'excl. des pommes de terre simpl. cuites ou des pommes de terre sous forme de farines, semoules ou flocons)</v>
      </c>
      <c r="C63" s="49">
        <f>('Echanges mensuels - EUROSTAT'!BA29+'Echanges mensuels - EUROSTAT'!BC29+'Echanges mensuels - EUROSTAT'!BE29+'Echanges mensuels - EUROSTAT'!BG29+'Echanges mensuels - EUROSTAT'!BI29+'Echanges mensuels - EUROSTAT'!BK29+'Echanges mensuels - EUROSTAT'!BM29+'Echanges mensuels - EUROSTAT'!BO29+'Echanges mensuels - EUROSTAT'!BQ29+'Echanges mensuels - EUROSTAT'!BS29+'Echanges mensuels - EUROSTAT'!BU29+'Echanges mensuels - EUROSTAT'!BW29)/10^4</f>
        <v>187.30963599999998</v>
      </c>
      <c r="E63" s="4" t="str">
        <f>Etiquettes!$C$5</f>
        <v>kt</v>
      </c>
      <c r="F63" s="4" t="str">
        <f>Etiquettes!$J$4</f>
        <v>2023-24</v>
      </c>
      <c r="G63" s="31" t="str">
        <f>Etiquettes!$C$3</f>
        <v>Pomme de terre</v>
      </c>
      <c r="H63" s="6" t="s">
        <v>26</v>
      </c>
      <c r="I63" s="31" t="str">
        <f>Etiquettes!$C$6</f>
        <v>France entière</v>
      </c>
      <c r="J63" s="31" t="str">
        <f t="shared" si="5"/>
        <v>Importation de Pommes de terre, préparées ou conservées autrement qu'au vinaigre ou à l'acide acétique, congelées (à l'excl. des pommes de terre simpl. cuites ou des pommes de terre sous forme de farines, semoules ou flocons)</v>
      </c>
      <c r="K63" s="31"/>
      <c r="L63" s="4" t="str">
        <f>'Echanges mensuels - EUROSTAT'!$B$6</f>
        <v>Douanes - Eurostat</v>
      </c>
      <c r="M63" s="31" t="str" cm="1">
        <f t="array" aca="1" ref="M63" ca="1">[4]!NOM_FEUILLE('Echanges mensuels - EUROSTAT'!$A$1)</f>
        <v>Echanges mensuels - EUROSTAT</v>
      </c>
      <c r="N63" s="30" t="str">
        <f>Etiquettes!$H$11</f>
        <v>Volume</v>
      </c>
      <c r="O63" s="31" t="str">
        <f t="shared" si="1"/>
        <v>Importation de Pommes de terre, préparées ou conservées autrement qu'au vinaigre ou à l'acide acétique, congelées (à l'excl. des pommes de terre simpl. cuites ou des pommes de terre sous forme de farines, semoules ou flocons) = 187 kt (Douanes - Eurostat)</v>
      </c>
    </row>
    <row r="64" spans="1:15">
      <c r="A64" s="4" t="str">
        <f>'Echanges territoires'!$B$2</f>
        <v>Import</v>
      </c>
      <c r="B64" s="4" t="str">
        <f>Produits!$B$40</f>
        <v>Pommes de terre, sous forme de farines, semoules ou flocons, non congelées</v>
      </c>
      <c r="C64" s="49">
        <f>('Echanges mensuels - EUROSTAT'!BA30+'Echanges mensuels - EUROSTAT'!BC30+'Echanges mensuels - EUROSTAT'!BE30+'Echanges mensuels - EUROSTAT'!BG30+'Echanges mensuels - EUROSTAT'!BI30+'Echanges mensuels - EUROSTAT'!BK30+'Echanges mensuels - EUROSTAT'!BM30+'Echanges mensuels - EUROSTAT'!BO30+'Echanges mensuels - EUROSTAT'!BQ30+'Echanges mensuels - EUROSTAT'!BS30+'Echanges mensuels - EUROSTAT'!BU30+'Echanges mensuels - EUROSTAT'!BW30)/10^4</f>
        <v>6.3410279999999997</v>
      </c>
      <c r="E64" s="4" t="str">
        <f>Etiquettes!$C$5</f>
        <v>kt</v>
      </c>
      <c r="F64" s="4" t="str">
        <f>Etiquettes!$J$4</f>
        <v>2023-24</v>
      </c>
      <c r="G64" s="31" t="str">
        <f>Etiquettes!$C$3</f>
        <v>Pomme de terre</v>
      </c>
      <c r="H64" s="6" t="s">
        <v>26</v>
      </c>
      <c r="I64" s="31" t="str">
        <f>Etiquettes!$C$6</f>
        <v>France entière</v>
      </c>
      <c r="J64" s="31" t="str">
        <f t="shared" si="5"/>
        <v>Importation de Pommes de terre, sous forme de farines, semoules ou flocons, non congelées</v>
      </c>
      <c r="K64" s="31"/>
      <c r="L64" s="4" t="str">
        <f>'Echanges mensuels - EUROSTAT'!$B$6</f>
        <v>Douanes - Eurostat</v>
      </c>
      <c r="M64" s="31" t="str" cm="1">
        <f t="array" aca="1" ref="M64" ca="1">[4]!NOM_FEUILLE('Echanges mensuels - EUROSTAT'!$A$1)</f>
        <v>Echanges mensuels - EUROSTAT</v>
      </c>
      <c r="N64" s="30" t="str">
        <f>Etiquettes!$H$11</f>
        <v>Volume</v>
      </c>
      <c r="O64" s="31" t="str">
        <f t="shared" si="1"/>
        <v>Importation de Pommes de terre, sous forme de farines, semoules ou flocons, non congelées = 6 kt (Douanes - Eurostat)</v>
      </c>
    </row>
    <row r="65" spans="1:15">
      <c r="A65" s="4" t="str">
        <f>'Echanges territoires'!$B$2</f>
        <v>Import</v>
      </c>
      <c r="B65" s="4" t="str">
        <f>Produits!$B$45</f>
        <v>Pommes de terre, en fines tranches, frites, même salées ou aromatisées, en emballages hermétiquement clos, propres à la consommation en l'état, non congelées</v>
      </c>
      <c r="C65" s="49">
        <f>('Echanges mensuels - EUROSTAT'!BA31+'Echanges mensuels - EUROSTAT'!BC31+'Echanges mensuels - EUROSTAT'!BE31+'Echanges mensuels - EUROSTAT'!BG31+'Echanges mensuels - EUROSTAT'!BI31+'Echanges mensuels - EUROSTAT'!BK31+'Echanges mensuels - EUROSTAT'!BM31+'Echanges mensuels - EUROSTAT'!BO31+'Echanges mensuels - EUROSTAT'!BQ31+'Echanges mensuels - EUROSTAT'!BS31+'Echanges mensuels - EUROSTAT'!BU31+'Echanges mensuels - EUROSTAT'!BW31)/10^4</f>
        <v>66.066901999999985</v>
      </c>
      <c r="E65" s="4" t="str">
        <f>Etiquettes!$C$5</f>
        <v>kt</v>
      </c>
      <c r="F65" s="4" t="str">
        <f>Etiquettes!$J$4</f>
        <v>2023-24</v>
      </c>
      <c r="G65" s="31" t="str">
        <f>Etiquettes!$C$3</f>
        <v>Pomme de terre</v>
      </c>
      <c r="H65" s="6" t="s">
        <v>26</v>
      </c>
      <c r="I65" s="31" t="str">
        <f>Etiquettes!$C$6</f>
        <v>France entière</v>
      </c>
      <c r="J65" s="31" t="str">
        <f t="shared" si="5"/>
        <v>Importation de Pommes de terre, en fines tranches, frites, même salées ou aromatisées, en emballages hermétiquement clos, propres à la consommation en l'état, non congelées</v>
      </c>
      <c r="K65" s="31"/>
      <c r="L65" s="4" t="str">
        <f>'Echanges mensuels - EUROSTAT'!$B$6</f>
        <v>Douanes - Eurostat</v>
      </c>
      <c r="M65" s="31" t="str" cm="1">
        <f t="array" aca="1" ref="M65" ca="1">[4]!NOM_FEUILLE('Echanges mensuels - EUROSTAT'!$A$1)</f>
        <v>Echanges mensuels - EUROSTAT</v>
      </c>
      <c r="N65" s="30" t="str">
        <f>Etiquettes!$H$11</f>
        <v>Volume</v>
      </c>
      <c r="O65" s="31" t="str">
        <f t="shared" si="1"/>
        <v>Importation de Pommes de terre, en fines tranches, frites, même salées ou aromatisées, en emballages hermétiquement clos, propres à la consommation en l'état, non congelées = 66 kt (Douanes - Eurostat)</v>
      </c>
    </row>
    <row r="66" spans="1:15">
      <c r="A66" s="4" t="str">
        <f>'Echanges territoires'!$B$2</f>
        <v>Import</v>
      </c>
      <c r="B66"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C66" s="49">
        <f>('Echanges mensuels - EUROSTAT'!BA32+'Echanges mensuels - EUROSTAT'!BC32+'Echanges mensuels - EUROSTAT'!BE32+'Echanges mensuels - EUROSTAT'!BG32+'Echanges mensuels - EUROSTAT'!BI32+'Echanges mensuels - EUROSTAT'!BK32+'Echanges mensuels - EUROSTAT'!BM32+'Echanges mensuels - EUROSTAT'!BO32+'Echanges mensuels - EUROSTAT'!BQ32+'Echanges mensuels - EUROSTAT'!BS32+'Echanges mensuels - EUROSTAT'!BU32+'Echanges mensuels - EUROSTAT'!BW32)/10^4</f>
        <v>47.182173000000006</v>
      </c>
      <c r="E66" s="4" t="str">
        <f>Etiquettes!$C$5</f>
        <v>kt</v>
      </c>
      <c r="F66" s="4" t="str">
        <f>Etiquettes!$J$4</f>
        <v>2023-24</v>
      </c>
      <c r="G66" s="31" t="str">
        <f>Etiquettes!$C$3</f>
        <v>Pomme de terre</v>
      </c>
      <c r="H66" s="6" t="s">
        <v>26</v>
      </c>
      <c r="I66" s="31" t="str">
        <f>Etiquettes!$C$6</f>
        <v>France entière</v>
      </c>
      <c r="J66" s="31" t="str">
        <f t="shared" si="5"/>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66" s="31"/>
      <c r="L66" s="4" t="str">
        <f>'Echanges mensuels - EUROSTAT'!$B$6</f>
        <v>Douanes - Eurostat</v>
      </c>
      <c r="M66" s="31" t="str" cm="1">
        <f t="array" aca="1" ref="M66" ca="1">[4]!NOM_FEUILLE('Echanges mensuels - EUROSTAT'!$A$1)</f>
        <v>Echanges mensuels - EUROSTAT</v>
      </c>
      <c r="N66" s="30" t="str">
        <f>Etiquettes!$H$11</f>
        <v>Volume</v>
      </c>
      <c r="O66" s="31" t="str">
        <f t="shared" si="1"/>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v>
      </c>
    </row>
    <row r="67" spans="1:15">
      <c r="A67" s="4" t="str">
        <f>Produits!$B$3</f>
        <v>Pommes de terre de semence</v>
      </c>
      <c r="B67" s="4" t="str">
        <f>'Echanges territoires'!$B$3</f>
        <v>Export</v>
      </c>
      <c r="C67" s="49">
        <f>('Echanges mensuels - EUROSTAT'!BB20+'Echanges mensuels - EUROSTAT'!BD20+'Echanges mensuels - EUROSTAT'!BF20+'Echanges mensuels - EUROSTAT'!BH20+'Echanges mensuels - EUROSTAT'!BJ20+'Echanges mensuels - EUROSTAT'!BL20+'Echanges mensuels - EUROSTAT'!BN20+'Echanges mensuels - EUROSTAT'!BP20+'Echanges mensuels - EUROSTAT'!BR20+'Echanges mensuels - EUROSTAT'!BT20+'Echanges mensuels - EUROSTAT'!BV20+'Echanges mensuels - EUROSTAT'!BX20)/10^4</f>
        <v>234.74358100000001</v>
      </c>
      <c r="E67" s="4" t="str">
        <f>Etiquettes!$C$5</f>
        <v>kt</v>
      </c>
      <c r="F67" s="4" t="str">
        <f>Etiquettes!$J$4</f>
        <v>2023-24</v>
      </c>
      <c r="G67" s="31" t="str">
        <f>Etiquettes!$C$3</f>
        <v>Pomme de terre</v>
      </c>
      <c r="H67" s="6" t="s">
        <v>26</v>
      </c>
      <c r="I67" s="31" t="str">
        <f>Etiquettes!$C$6</f>
        <v>France entière</v>
      </c>
      <c r="J67" s="31" t="str">
        <f>_xlfn.CONCAT("Exportation de ",A67)</f>
        <v>Exportation de Pommes de terre de semence</v>
      </c>
      <c r="K67" s="31"/>
      <c r="L67" s="4" t="str">
        <f>'Echanges mensuels - EUROSTAT'!$B$6</f>
        <v>Douanes - Eurostat</v>
      </c>
      <c r="M67" s="31" t="str" cm="1">
        <f t="array" aca="1" ref="M67" ca="1">[4]!NOM_FEUILLE('Echanges mensuels - EUROSTAT'!$A$1)</f>
        <v>Echanges mensuels - EUROSTAT</v>
      </c>
      <c r="N67" s="30" t="str">
        <f>Etiquettes!$H$11</f>
        <v>Volume</v>
      </c>
      <c r="O67" s="31" t="str">
        <f t="shared" ref="O67:O79" si="6">_xlfn.CONCAT(J67,IF(OR(ISBLANK(C67),ISERROR(C67)),"",_xlfn.CONCAT(" = ",MROUND(C67,1)," ",E67," (",L67,")")))</f>
        <v>Exportation de Pommes de terre de semence = 235 kt (Douanes - Eurostat)</v>
      </c>
    </row>
    <row r="68" spans="1:15">
      <c r="A68" s="4" t="str">
        <f>Produits!$B$8</f>
        <v>Pommes de terre, à l'état frais ou réfrigéré, destinées à la fabrication de la fécule</v>
      </c>
      <c r="B68" s="4" t="str">
        <f>'Echanges territoires'!$B$3</f>
        <v>Export</v>
      </c>
      <c r="C68" s="49">
        <f>('Echanges mensuels - EUROSTAT'!BB21+'Echanges mensuels - EUROSTAT'!BD21+'Echanges mensuels - EUROSTAT'!BF21+'Echanges mensuels - EUROSTAT'!BH21+'Echanges mensuels - EUROSTAT'!BJ21+'Echanges mensuels - EUROSTAT'!BL21+'Echanges mensuels - EUROSTAT'!BN21+'Echanges mensuels - EUROSTAT'!BP21+'Echanges mensuels - EUROSTAT'!BR21+'Echanges mensuels - EUROSTAT'!BT21+'Echanges mensuels - EUROSTAT'!BV21+'Echanges mensuels - EUROSTAT'!BX21)/10^4</f>
        <v>183.32416500000002</v>
      </c>
      <c r="E68" s="4" t="str">
        <f>Etiquettes!$C$5</f>
        <v>kt</v>
      </c>
      <c r="F68" s="4" t="str">
        <f>Etiquettes!$J$4</f>
        <v>2023-24</v>
      </c>
      <c r="G68" s="31" t="str">
        <f>Etiquettes!$C$3</f>
        <v>Pomme de terre</v>
      </c>
      <c r="H68" s="6" t="s">
        <v>26</v>
      </c>
      <c r="I68" s="31" t="str">
        <f>Etiquettes!$C$6</f>
        <v>France entière</v>
      </c>
      <c r="J68" s="31" t="str">
        <f t="shared" ref="J68:J79" si="7">_xlfn.CONCAT("Exportation de ",A68)</f>
        <v>Exportation de Pommes de terre, à l'état frais ou réfrigéré, destinées à la fabrication de la fécule</v>
      </c>
      <c r="K68" s="31"/>
      <c r="L68" s="4" t="str">
        <f>'Echanges mensuels - EUROSTAT'!$B$6</f>
        <v>Douanes - Eurostat</v>
      </c>
      <c r="M68" s="31" t="str" cm="1">
        <f t="array" aca="1" ref="M68" ca="1">[4]!NOM_FEUILLE('Echanges mensuels - EUROSTAT'!$A$1)</f>
        <v>Echanges mensuels - EUROSTAT</v>
      </c>
      <c r="N68" s="30" t="str">
        <f>Etiquettes!$H$11</f>
        <v>Volume</v>
      </c>
      <c r="O68" s="31" t="str">
        <f t="shared" si="6"/>
        <v>Exportation de Pommes de terre, à l'état frais ou réfrigéré, destinées à la fabrication de la fécule = 183 kt (Douanes - Eurostat)</v>
      </c>
    </row>
    <row r="69" spans="1:15">
      <c r="A69" s="4" t="str">
        <f>Produits!$B$11</f>
        <v>Pommes de terre de primeurs, à l'état frais ou réfrigéré, du 1er janvier au 30 juin</v>
      </c>
      <c r="B69" s="4" t="str">
        <f>'Echanges territoires'!$B$3</f>
        <v>Export</v>
      </c>
      <c r="C69" s="49">
        <f>('Echanges mensuels - EUROSTAT'!BB22+'Echanges mensuels - EUROSTAT'!BD22+'Echanges mensuels - EUROSTAT'!BF22+'Echanges mensuels - EUROSTAT'!BH22+'Echanges mensuels - EUROSTAT'!BJ22+'Echanges mensuels - EUROSTAT'!BL22+'Echanges mensuels - EUROSTAT'!BN22+'Echanges mensuels - EUROSTAT'!BP22+'Echanges mensuels - EUROSTAT'!BR22+'Echanges mensuels - EUROSTAT'!BT22+'Echanges mensuels - EUROSTAT'!BV22+'Echanges mensuels - EUROSTAT'!BX22)/10^4</f>
        <v>108.67175400000001</v>
      </c>
      <c r="E69" s="4" t="str">
        <f>Etiquettes!$C$5</f>
        <v>kt</v>
      </c>
      <c r="F69" s="4" t="str">
        <f>Etiquettes!$J$4</f>
        <v>2023-24</v>
      </c>
      <c r="G69" s="31" t="str">
        <f>Etiquettes!$C$3</f>
        <v>Pomme de terre</v>
      </c>
      <c r="H69" s="6" t="s">
        <v>26</v>
      </c>
      <c r="I69" s="31" t="str">
        <f>Etiquettes!$C$6</f>
        <v>France entière</v>
      </c>
      <c r="J69" s="31" t="str">
        <f t="shared" si="7"/>
        <v>Exportation de Pommes de terre de primeurs, à l'état frais ou réfrigéré, du 1er janvier au 30 juin</v>
      </c>
      <c r="K69" s="31"/>
      <c r="L69" s="4" t="str">
        <f>'Echanges mensuels - EUROSTAT'!$B$6</f>
        <v>Douanes - Eurostat</v>
      </c>
      <c r="M69" s="31" t="str" cm="1">
        <f t="array" aca="1" ref="M69" ca="1">[4]!NOM_FEUILLE('Echanges mensuels - EUROSTAT'!$A$1)</f>
        <v>Echanges mensuels - EUROSTAT</v>
      </c>
      <c r="N69" s="30" t="str">
        <f>Etiquettes!$H$11</f>
        <v>Volume</v>
      </c>
      <c r="O69" s="31" t="str">
        <f t="shared" si="6"/>
        <v>Exportation de Pommes de terre de primeurs, à l'état frais ou réfrigéré, du 1er janvier au 30 juin = 109 kt (Douanes - Eurostat)</v>
      </c>
    </row>
    <row r="70" spans="1:15">
      <c r="A70" s="4" t="str">
        <f>Produits!$B$13</f>
        <v>Pommes de terre, à l'état frais ou réfrigéré (à l'excl. des pommes de terre de primeurs du 1er janvier au 30 juin, des pommes de terre de semence et des pommes de terre destinées à la fabrication de la fécule)</v>
      </c>
      <c r="B70" s="4" t="str">
        <f>'Echanges territoires'!$B$3</f>
        <v>Export</v>
      </c>
      <c r="C70" s="49">
        <f>('Echanges mensuels - EUROSTAT'!BB23+'Echanges mensuels - EUROSTAT'!BD23+'Echanges mensuels - EUROSTAT'!BF23+'Echanges mensuels - EUROSTAT'!BH23+'Echanges mensuels - EUROSTAT'!BJ23+'Echanges mensuels - EUROSTAT'!BL23+'Echanges mensuels - EUROSTAT'!BN23+'Echanges mensuels - EUROSTAT'!BP23+'Echanges mensuels - EUROSTAT'!BR23+'Echanges mensuels - EUROSTAT'!BT23+'Echanges mensuels - EUROSTAT'!BV23+'Echanges mensuels - EUROSTAT'!BX23)/10^4</f>
        <v>2568.8944629999996</v>
      </c>
      <c r="E70" s="4" t="str">
        <f>Etiquettes!$C$5</f>
        <v>kt</v>
      </c>
      <c r="F70" s="4" t="str">
        <f>Etiquettes!$J$4</f>
        <v>2023-24</v>
      </c>
      <c r="G70" s="31" t="str">
        <f>Etiquettes!$C$3</f>
        <v>Pomme de terre</v>
      </c>
      <c r="H70" s="6" t="s">
        <v>26</v>
      </c>
      <c r="I70" s="31" t="str">
        <f>Etiquettes!$C$6</f>
        <v>France entière</v>
      </c>
      <c r="J70" s="31" t="str">
        <f t="shared" si="7"/>
        <v>Exportation de Pommes de terre, à l'état frais ou réfrigéré (à l'excl. des pommes de terre de primeurs du 1er janvier au 30 juin, des pommes de terre de semence et des pommes de terre destinées à la fabrication de la fécule)</v>
      </c>
      <c r="K70" s="31"/>
      <c r="L70" s="4" t="str">
        <f>'Echanges mensuels - EUROSTAT'!$B$6</f>
        <v>Douanes - Eurostat</v>
      </c>
      <c r="M70" s="31" t="str" cm="1">
        <f t="array" aca="1" ref="M70" ca="1">[4]!NOM_FEUILLE('Echanges mensuels - EUROSTAT'!$A$1)</f>
        <v>Echanges mensuels - EUROSTAT</v>
      </c>
      <c r="N70" s="30" t="str">
        <f>Etiquettes!$H$11</f>
        <v>Volume</v>
      </c>
      <c r="O70" s="31" t="str">
        <f t="shared" si="6"/>
        <v>Exportation de Pommes de terre, à l'état frais ou réfrigéré (à l'excl. des pommes de terre de primeurs du 1er janvier au 30 juin, des pommes de terre de semence et des pommes de terre destinées à la fabrication de la fécule) = 2569 kt (Douanes - Eurostat)</v>
      </c>
    </row>
    <row r="71" spans="1:15">
      <c r="A71" s="4" t="str">
        <f>Produits!$B$30</f>
        <v>Pommes de terre, non cuites ou cuites à l'eau ou à la vapeur, congelées</v>
      </c>
      <c r="B71" s="4" t="str">
        <f>'Echanges territoires'!$B$3</f>
        <v>Export</v>
      </c>
      <c r="C71" s="49">
        <f>('Echanges mensuels - EUROSTAT'!BB24+'Echanges mensuels - EUROSTAT'!BD24+'Echanges mensuels - EUROSTAT'!BF24+'Echanges mensuels - EUROSTAT'!BH24+'Echanges mensuels - EUROSTAT'!BJ24+'Echanges mensuels - EUROSTAT'!BL24+'Echanges mensuels - EUROSTAT'!BN24+'Echanges mensuels - EUROSTAT'!BP24+'Echanges mensuels - EUROSTAT'!BR24+'Echanges mensuels - EUROSTAT'!BT24+'Echanges mensuels - EUROSTAT'!BV24+'Echanges mensuels - EUROSTAT'!BX24)/10^4</f>
        <v>4.1172669999999991</v>
      </c>
      <c r="E71" s="4" t="str">
        <f>Etiquettes!$C$5</f>
        <v>kt</v>
      </c>
      <c r="F71" s="4" t="str">
        <f>Etiquettes!$J$4</f>
        <v>2023-24</v>
      </c>
      <c r="G71" s="31" t="str">
        <f>Etiquettes!$C$3</f>
        <v>Pomme de terre</v>
      </c>
      <c r="H71" s="6" t="s">
        <v>26</v>
      </c>
      <c r="I71" s="31" t="str">
        <f>Etiquettes!$C$6</f>
        <v>France entière</v>
      </c>
      <c r="J71" s="31" t="str">
        <f t="shared" si="7"/>
        <v>Exportation de Pommes de terre, non cuites ou cuites à l'eau ou à la vapeur, congelées</v>
      </c>
      <c r="K71" s="31"/>
      <c r="L71" s="4" t="str">
        <f>'Echanges mensuels - EUROSTAT'!$B$6</f>
        <v>Douanes - Eurostat</v>
      </c>
      <c r="M71" s="31" t="str" cm="1">
        <f t="array" aca="1" ref="M71" ca="1">[4]!NOM_FEUILLE('Echanges mensuels - EUROSTAT'!$A$1)</f>
        <v>Echanges mensuels - EUROSTAT</v>
      </c>
      <c r="N71" s="30" t="str">
        <f>Etiquettes!$H$11</f>
        <v>Volume</v>
      </c>
      <c r="O71" s="31" t="str">
        <f t="shared" si="6"/>
        <v>Exportation de Pommes de terre, non cuites ou cuites à l'eau ou à la vapeur, congelées = 4 kt (Douanes - Eurostat)</v>
      </c>
    </row>
    <row r="72" spans="1:15">
      <c r="A72" s="4" t="str">
        <f>Produits!$B$38</f>
        <v>Pommes de terre, séchées, même coupées en morceaux ou en tranches, mais non autrement préparées</v>
      </c>
      <c r="B72" s="4" t="str">
        <f>'Echanges territoires'!$B$3</f>
        <v>Export</v>
      </c>
      <c r="C72" s="49">
        <f>('Echanges mensuels - EUROSTAT'!BB25+'Echanges mensuels - EUROSTAT'!BD25+'Echanges mensuels - EUROSTAT'!BF25+'Echanges mensuels - EUROSTAT'!BH25+'Echanges mensuels - EUROSTAT'!BJ25+'Echanges mensuels - EUROSTAT'!BL25+'Echanges mensuels - EUROSTAT'!BN25+'Echanges mensuels - EUROSTAT'!BP25+'Echanges mensuels - EUROSTAT'!BR25+'Echanges mensuels - EUROSTAT'!BT25+'Echanges mensuels - EUROSTAT'!BV25+'Echanges mensuels - EUROSTAT'!BX25)/10^4</f>
        <v>8.2933999999999994E-2</v>
      </c>
      <c r="E72" s="4" t="str">
        <f>Etiquettes!$C$5</f>
        <v>kt</v>
      </c>
      <c r="F72" s="4" t="str">
        <f>Etiquettes!$J$4</f>
        <v>2023-24</v>
      </c>
      <c r="G72" s="31" t="str">
        <f>Etiquettes!$C$3</f>
        <v>Pomme de terre</v>
      </c>
      <c r="H72" s="6" t="s">
        <v>26</v>
      </c>
      <c r="I72" s="31" t="str">
        <f>Etiquettes!$C$6</f>
        <v>France entière</v>
      </c>
      <c r="J72" s="31" t="str">
        <f t="shared" si="7"/>
        <v>Exportation de Pommes de terre, séchées, même coupées en morceaux ou en tranches, mais non autrement préparées</v>
      </c>
      <c r="K72" s="31"/>
      <c r="L72" s="4" t="str">
        <f>'Echanges mensuels - EUROSTAT'!$B$6</f>
        <v>Douanes - Eurostat</v>
      </c>
      <c r="M72" s="31" t="str" cm="1">
        <f t="array" aca="1" ref="M72" ca="1">[4]!NOM_FEUILLE('Echanges mensuels - EUROSTAT'!$A$1)</f>
        <v>Echanges mensuels - EUROSTAT</v>
      </c>
      <c r="N72" s="30" t="str">
        <f>Etiquettes!$H$11</f>
        <v>Volume</v>
      </c>
      <c r="O72" s="31" t="str">
        <f t="shared" si="6"/>
        <v>Exportation de Pommes de terre, séchées, même coupées en morceaux ou en tranches, mais non autrement préparées = 0 kt (Douanes - Eurostat)</v>
      </c>
    </row>
    <row r="73" spans="1:15">
      <c r="A73" s="4" t="str">
        <f>Produits!$B$25</f>
        <v>Fécule de pommes de terre</v>
      </c>
      <c r="B73" s="4" t="str">
        <f>'Echanges territoires'!$B$3</f>
        <v>Export</v>
      </c>
      <c r="C73" s="49">
        <f>('Echanges mensuels - EUROSTAT'!BB26+'Echanges mensuels - EUROSTAT'!BD26+'Echanges mensuels - EUROSTAT'!BF26+'Echanges mensuels - EUROSTAT'!BH26+'Echanges mensuels - EUROSTAT'!BJ26+'Echanges mensuels - EUROSTAT'!BL26+'Echanges mensuels - EUROSTAT'!BN26+'Echanges mensuels - EUROSTAT'!BP26+'Echanges mensuels - EUROSTAT'!BR26+'Echanges mensuels - EUROSTAT'!BT26+'Echanges mensuels - EUROSTAT'!BV26+'Echanges mensuels - EUROSTAT'!BX26)/10^4</f>
        <v>91.696856999999994</v>
      </c>
      <c r="E73" s="4" t="str">
        <f>Etiquettes!$C$5</f>
        <v>kt</v>
      </c>
      <c r="F73" s="4" t="str">
        <f>Etiquettes!$J$4</f>
        <v>2023-24</v>
      </c>
      <c r="G73" s="31" t="str">
        <f>Etiquettes!$C$3</f>
        <v>Pomme de terre</v>
      </c>
      <c r="H73" s="6" t="s">
        <v>26</v>
      </c>
      <c r="I73" s="31" t="str">
        <f>Etiquettes!$C$6</f>
        <v>France entière</v>
      </c>
      <c r="J73" s="31" t="str">
        <f t="shared" si="7"/>
        <v>Exportation de Fécule de pommes de terre</v>
      </c>
      <c r="K73" s="31"/>
      <c r="L73" s="4" t="str">
        <f>'Echanges mensuels - EUROSTAT'!$B$6</f>
        <v>Douanes - Eurostat</v>
      </c>
      <c r="M73" s="31" t="str" cm="1">
        <f t="array" aca="1" ref="M73" ca="1">[4]!NOM_FEUILLE('Echanges mensuels - EUROSTAT'!$A$1)</f>
        <v>Echanges mensuels - EUROSTAT</v>
      </c>
      <c r="N73" s="30" t="str">
        <f>Etiquettes!$H$11</f>
        <v>Volume</v>
      </c>
      <c r="O73" s="31" t="str">
        <f t="shared" si="6"/>
        <v>Exportation de Fécule de pommes de terre = 92 kt (Douanes - Eurostat)</v>
      </c>
    </row>
    <row r="74" spans="1:15">
      <c r="A74" s="4" t="str">
        <f>Produits!$B$34</f>
        <v>Pommes de terre, simpl. cuites, congelées</v>
      </c>
      <c r="B74" s="4" t="str">
        <f>'Echanges territoires'!$B$3</f>
        <v>Export</v>
      </c>
      <c r="C74" s="49">
        <f>('Echanges mensuels - EUROSTAT'!BB27+'Echanges mensuels - EUROSTAT'!BD27+'Echanges mensuels - EUROSTAT'!BF27+'Echanges mensuels - EUROSTAT'!BH27+'Echanges mensuels - EUROSTAT'!BJ27+'Echanges mensuels - EUROSTAT'!BL27+'Echanges mensuels - EUROSTAT'!BN27+'Echanges mensuels - EUROSTAT'!BP27+'Echanges mensuels - EUROSTAT'!BR27+'Echanges mensuels - EUROSTAT'!BT27+'Echanges mensuels - EUROSTAT'!BV27+'Echanges mensuels - EUROSTAT'!BX27)/10^4</f>
        <v>425.19206999999994</v>
      </c>
      <c r="E74" s="4" t="str">
        <f>Etiquettes!$C$5</f>
        <v>kt</v>
      </c>
      <c r="F74" s="4" t="str">
        <f>Etiquettes!$J$4</f>
        <v>2023-24</v>
      </c>
      <c r="G74" s="31" t="str">
        <f>Etiquettes!$C$3</f>
        <v>Pomme de terre</v>
      </c>
      <c r="H74" s="6" t="s">
        <v>26</v>
      </c>
      <c r="I74" s="31" t="str">
        <f>Etiquettes!$C$6</f>
        <v>France entière</v>
      </c>
      <c r="J74" s="31" t="str">
        <f t="shared" si="7"/>
        <v>Exportation de Pommes de terre, simpl. cuites, congelées</v>
      </c>
      <c r="K74" s="31"/>
      <c r="L74" s="4" t="str">
        <f>'Echanges mensuels - EUROSTAT'!$B$6</f>
        <v>Douanes - Eurostat</v>
      </c>
      <c r="M74" s="31" t="str" cm="1">
        <f t="array" aca="1" ref="M74" ca="1">[4]!NOM_FEUILLE('Echanges mensuels - EUROSTAT'!$A$1)</f>
        <v>Echanges mensuels - EUROSTAT</v>
      </c>
      <c r="N74" s="30" t="str">
        <f>Etiquettes!$H$11</f>
        <v>Volume</v>
      </c>
      <c r="O74" s="31" t="str">
        <f t="shared" si="6"/>
        <v>Exportation de Pommes de terre, simpl. cuites, congelées = 425 kt (Douanes - Eurostat)</v>
      </c>
    </row>
    <row r="75" spans="1:15">
      <c r="A75" s="4" t="str">
        <f>Produits!$B$42</f>
        <v>Pommes de terre, préparées ou conservées sous forme de farines, semoules ou flocons, congelées</v>
      </c>
      <c r="B75" s="4" t="str">
        <f>'Echanges territoires'!$B$3</f>
        <v>Export</v>
      </c>
      <c r="C75" s="49">
        <f>('Echanges mensuels - EUROSTAT'!BB28+'Echanges mensuels - EUROSTAT'!BD28+'Echanges mensuels - EUROSTAT'!BF28+'Echanges mensuels - EUROSTAT'!BH28+'Echanges mensuels - EUROSTAT'!BJ28+'Echanges mensuels - EUROSTAT'!BL28+'Echanges mensuels - EUROSTAT'!BN28+'Echanges mensuels - EUROSTAT'!BP28+'Echanges mensuels - EUROSTAT'!BR28+'Echanges mensuels - EUROSTAT'!BT28+'Echanges mensuels - EUROSTAT'!BV28+'Echanges mensuels - EUROSTAT'!BX28)/10^4</f>
        <v>0.480653</v>
      </c>
      <c r="E75" s="4" t="str">
        <f>Etiquettes!$C$5</f>
        <v>kt</v>
      </c>
      <c r="F75" s="4" t="str">
        <f>Etiquettes!$J$4</f>
        <v>2023-24</v>
      </c>
      <c r="G75" s="31" t="str">
        <f>Etiquettes!$C$3</f>
        <v>Pomme de terre</v>
      </c>
      <c r="H75" s="6" t="s">
        <v>26</v>
      </c>
      <c r="I75" s="31" t="str">
        <f>Etiquettes!$C$6</f>
        <v>France entière</v>
      </c>
      <c r="J75" s="31" t="str">
        <f t="shared" si="7"/>
        <v>Exportation de Pommes de terre, préparées ou conservées sous forme de farines, semoules ou flocons, congelées</v>
      </c>
      <c r="K75" s="31"/>
      <c r="L75" s="4" t="str">
        <f>'Echanges mensuels - EUROSTAT'!$B$6</f>
        <v>Douanes - Eurostat</v>
      </c>
      <c r="M75" s="31" t="str" cm="1">
        <f t="array" aca="1" ref="M75" ca="1">[4]!NOM_FEUILLE('Echanges mensuels - EUROSTAT'!$A$1)</f>
        <v>Echanges mensuels - EUROSTAT</v>
      </c>
      <c r="N75" s="30" t="str">
        <f>Etiquettes!$H$11</f>
        <v>Volume</v>
      </c>
      <c r="O75" s="31" t="str">
        <f t="shared" si="6"/>
        <v>Exportation de Pommes de terre, préparées ou conservées sous forme de farines, semoules ou flocons, congelées = 0 kt (Douanes - Eurostat)</v>
      </c>
    </row>
    <row r="76" spans="1:15">
      <c r="A76" s="4" t="str">
        <f>Produits!$B$33</f>
        <v>Pommes de terre, préparées ou conservées autrement qu'au vinaigre ou à l'acide acétique, congelées (à l'excl. des pommes de terre simpl. cuites ou des pommes de terre sous forme de farines, semoules ou flocons)</v>
      </c>
      <c r="B76" s="4" t="str">
        <f>'Echanges territoires'!$B$3</f>
        <v>Export</v>
      </c>
      <c r="C76" s="49">
        <f>('Echanges mensuels - EUROSTAT'!BB29+'Echanges mensuels - EUROSTAT'!BD29+'Echanges mensuels - EUROSTAT'!BF29+'Echanges mensuels - EUROSTAT'!BH29+'Echanges mensuels - EUROSTAT'!BJ29+'Echanges mensuels - EUROSTAT'!BL29+'Echanges mensuels - EUROSTAT'!BN29+'Echanges mensuels - EUROSTAT'!BP29+'Echanges mensuels - EUROSTAT'!BR29+'Echanges mensuels - EUROSTAT'!BT29+'Echanges mensuels - EUROSTAT'!BV29+'Echanges mensuels - EUROSTAT'!BX29)/10^4</f>
        <v>74.671543</v>
      </c>
      <c r="E76" s="4" t="str">
        <f>Etiquettes!$C$5</f>
        <v>kt</v>
      </c>
      <c r="F76" s="4" t="str">
        <f>Etiquettes!$J$4</f>
        <v>2023-24</v>
      </c>
      <c r="G76" s="31" t="str">
        <f>Etiquettes!$C$3</f>
        <v>Pomme de terre</v>
      </c>
      <c r="H76" s="6" t="s">
        <v>26</v>
      </c>
      <c r="I76" s="31" t="str">
        <f>Etiquettes!$C$6</f>
        <v>France entière</v>
      </c>
      <c r="J76" s="31" t="str">
        <f t="shared" si="7"/>
        <v>Exportation de Pommes de terre, préparées ou conservées autrement qu'au vinaigre ou à l'acide acétique, congelées (à l'excl. des pommes de terre simpl. cuites ou des pommes de terre sous forme de farines, semoules ou flocons)</v>
      </c>
      <c r="K76" s="31"/>
      <c r="L76" s="4" t="str">
        <f>'Echanges mensuels - EUROSTAT'!$B$6</f>
        <v>Douanes - Eurostat</v>
      </c>
      <c r="M76" s="31" t="str" cm="1">
        <f t="array" aca="1" ref="M76" ca="1">[4]!NOM_FEUILLE('Echanges mensuels - EUROSTAT'!$A$1)</f>
        <v>Echanges mensuels - EUROSTAT</v>
      </c>
      <c r="N76" s="30" t="str">
        <f>Etiquettes!$H$11</f>
        <v>Volume</v>
      </c>
      <c r="O76" s="31" t="str">
        <f t="shared" si="6"/>
        <v>Exportation de Pommes de terre, préparées ou conservées autrement qu'au vinaigre ou à l'acide acétique, congelées (à l'excl. des pommes de terre simpl. cuites ou des pommes de terre sous forme de farines, semoules ou flocons) = 75 kt (Douanes - Eurostat)</v>
      </c>
    </row>
    <row r="77" spans="1:15">
      <c r="A77" s="4" t="str">
        <f>Produits!$B$40</f>
        <v>Pommes de terre, sous forme de farines, semoules ou flocons, non congelées</v>
      </c>
      <c r="B77" s="4" t="str">
        <f>'Echanges territoires'!$B$3</f>
        <v>Export</v>
      </c>
      <c r="C77" s="49">
        <f>('Echanges mensuels - EUROSTAT'!BB30+'Echanges mensuels - EUROSTAT'!BD30+'Echanges mensuels - EUROSTAT'!BF30+'Echanges mensuels - EUROSTAT'!BH30+'Echanges mensuels - EUROSTAT'!BJ30+'Echanges mensuels - EUROSTAT'!BL30+'Echanges mensuels - EUROSTAT'!BN30+'Echanges mensuels - EUROSTAT'!BP30+'Echanges mensuels - EUROSTAT'!BR30+'Echanges mensuels - EUROSTAT'!BT30+'Echanges mensuels - EUROSTAT'!BV30+'Echanges mensuels - EUROSTAT'!BX30)/10^4</f>
        <v>16.124122</v>
      </c>
      <c r="E77" s="4" t="str">
        <f>Etiquettes!$C$5</f>
        <v>kt</v>
      </c>
      <c r="F77" s="4" t="str">
        <f>Etiquettes!$J$4</f>
        <v>2023-24</v>
      </c>
      <c r="G77" s="31" t="str">
        <f>Etiquettes!$C$3</f>
        <v>Pomme de terre</v>
      </c>
      <c r="H77" s="6" t="s">
        <v>26</v>
      </c>
      <c r="I77" s="31" t="str">
        <f>Etiquettes!$C$6</f>
        <v>France entière</v>
      </c>
      <c r="J77" s="31" t="str">
        <f t="shared" si="7"/>
        <v>Exportation de Pommes de terre, sous forme de farines, semoules ou flocons, non congelées</v>
      </c>
      <c r="K77" s="31"/>
      <c r="L77" s="4" t="str">
        <f>'Echanges mensuels - EUROSTAT'!$B$6</f>
        <v>Douanes - Eurostat</v>
      </c>
      <c r="M77" s="31" t="str" cm="1">
        <f t="array" aca="1" ref="M77" ca="1">[4]!NOM_FEUILLE('Echanges mensuels - EUROSTAT'!$A$1)</f>
        <v>Echanges mensuels - EUROSTAT</v>
      </c>
      <c r="N77" s="30" t="str">
        <f>Etiquettes!$H$11</f>
        <v>Volume</v>
      </c>
      <c r="O77" s="31" t="str">
        <f t="shared" si="6"/>
        <v>Exportation de Pommes de terre, sous forme de farines, semoules ou flocons, non congelées = 16 kt (Douanes - Eurostat)</v>
      </c>
    </row>
    <row r="78" spans="1:15">
      <c r="A78" s="4" t="str">
        <f>Produits!$B$45</f>
        <v>Pommes de terre, en fines tranches, frites, même salées ou aromatisées, en emballages hermétiquement clos, propres à la consommation en l'état, non congelées</v>
      </c>
      <c r="B78" s="4" t="str">
        <f>'Echanges territoires'!$B$3</f>
        <v>Export</v>
      </c>
      <c r="C78" s="49">
        <f>('Echanges mensuels - EUROSTAT'!BB31+'Echanges mensuels - EUROSTAT'!BD31+'Echanges mensuels - EUROSTAT'!BF31+'Echanges mensuels - EUROSTAT'!BH31+'Echanges mensuels - EUROSTAT'!BJ31+'Echanges mensuels - EUROSTAT'!BL31+'Echanges mensuels - EUROSTAT'!BN31+'Echanges mensuels - EUROSTAT'!BP31+'Echanges mensuels - EUROSTAT'!BR31+'Echanges mensuels - EUROSTAT'!BT31+'Echanges mensuels - EUROSTAT'!BV31+'Echanges mensuels - EUROSTAT'!BX31)/10^4</f>
        <v>11.262053</v>
      </c>
      <c r="E78" s="4" t="str">
        <f>Etiquettes!$C$5</f>
        <v>kt</v>
      </c>
      <c r="F78" s="4" t="str">
        <f>Etiquettes!$J$4</f>
        <v>2023-24</v>
      </c>
      <c r="G78" s="31" t="str">
        <f>Etiquettes!$C$3</f>
        <v>Pomme de terre</v>
      </c>
      <c r="H78" s="6" t="s">
        <v>26</v>
      </c>
      <c r="I78" s="31" t="str">
        <f>Etiquettes!$C$6</f>
        <v>France entière</v>
      </c>
      <c r="J78" s="31" t="str">
        <f t="shared" si="7"/>
        <v>Exportation de Pommes de terre, en fines tranches, frites, même salées ou aromatisées, en emballages hermétiquement clos, propres à la consommation en l'état, non congelées</v>
      </c>
      <c r="K78" s="31"/>
      <c r="L78" s="4" t="str">
        <f>'Echanges mensuels - EUROSTAT'!$B$6</f>
        <v>Douanes - Eurostat</v>
      </c>
      <c r="M78" s="31" t="str" cm="1">
        <f t="array" aca="1" ref="M78" ca="1">[4]!NOM_FEUILLE('Echanges mensuels - EUROSTAT'!$A$1)</f>
        <v>Echanges mensuels - EUROSTAT</v>
      </c>
      <c r="N78" s="30" t="str">
        <f>Etiquettes!$H$11</f>
        <v>Volume</v>
      </c>
      <c r="O78" s="31" t="str">
        <f t="shared" si="6"/>
        <v>Exportation de Pommes de terre, en fines tranches, frites, même salées ou aromatisées, en emballages hermétiquement clos, propres à la consommation en l'état, non congelées = 11 kt (Douanes - Eurostat)</v>
      </c>
    </row>
    <row r="79" spans="1:15">
      <c r="A79"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B79" s="4" t="str">
        <f>'Echanges territoires'!$B$3</f>
        <v>Export</v>
      </c>
      <c r="C79" s="49">
        <f>('Echanges mensuels - EUROSTAT'!BB32+'Echanges mensuels - EUROSTAT'!BD32+'Echanges mensuels - EUROSTAT'!BF32+'Echanges mensuels - EUROSTAT'!BH32+'Echanges mensuels - EUROSTAT'!BJ32+'Echanges mensuels - EUROSTAT'!BL32+'Echanges mensuels - EUROSTAT'!BN32+'Echanges mensuels - EUROSTAT'!BP32+'Echanges mensuels - EUROSTAT'!BR32+'Echanges mensuels - EUROSTAT'!BT32+'Echanges mensuels - EUROSTAT'!BV32+'Echanges mensuels - EUROSTAT'!BX32)/10^4</f>
        <v>5.1001030000000007</v>
      </c>
      <c r="E79" s="4" t="str">
        <f>Etiquettes!$C$5</f>
        <v>kt</v>
      </c>
      <c r="F79" s="4" t="str">
        <f>Etiquettes!$J$4</f>
        <v>2023-24</v>
      </c>
      <c r="G79" s="31" t="str">
        <f>Etiquettes!$C$3</f>
        <v>Pomme de terre</v>
      </c>
      <c r="H79" s="6" t="s">
        <v>26</v>
      </c>
      <c r="I79" s="31" t="str">
        <f>Etiquettes!$C$6</f>
        <v>France entière</v>
      </c>
      <c r="J79" s="31" t="str">
        <f t="shared" si="7"/>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79" s="31"/>
      <c r="L79" s="4" t="str">
        <f>'Echanges mensuels - EUROSTAT'!$B$6</f>
        <v>Douanes - Eurostat</v>
      </c>
      <c r="M79" s="31" t="str" cm="1">
        <f t="array" aca="1" ref="M79" ca="1">[4]!NOM_FEUILLE('Echanges mensuels - EUROSTAT'!$A$1)</f>
        <v>Echanges mensuels - EUROSTAT</v>
      </c>
      <c r="N79" s="30" t="str">
        <f>Etiquettes!$H$11</f>
        <v>Volume</v>
      </c>
      <c r="O79" s="31" t="str">
        <f t="shared" si="6"/>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453BB-9E42-4AB5-BB2E-18398AAFAAE8}">
  <sheetPr>
    <tabColor rgb="FFFFC000"/>
  </sheetPr>
  <dimension ref="A1:BX35"/>
  <sheetViews>
    <sheetView workbookViewId="0">
      <pane xSplit="4" ySplit="19" topLeftCell="E20" activePane="bottomRight" state="frozen"/>
      <selection pane="topRight"/>
      <selection pane="bottomLeft"/>
      <selection pane="bottomRight" activeCell="H26" sqref="H26"/>
    </sheetView>
  </sheetViews>
  <sheetFormatPr baseColWidth="10" defaultColWidth="8.88671875" defaultRowHeight="11.4" customHeight="1"/>
  <cols>
    <col min="1" max="1" width="12.109375" style="48" bestFit="1" customWidth="1"/>
    <col min="2" max="2" width="26.109375" style="48" bestFit="1" customWidth="1"/>
    <col min="3" max="3" width="14.88671875" style="34" customWidth="1"/>
    <col min="4" max="4" width="29.88671875" style="34" customWidth="1"/>
    <col min="5" max="76" width="11" style="34" customWidth="1"/>
    <col min="77" max="16384" width="8.88671875" style="34"/>
  </cols>
  <sheetData>
    <row r="1" spans="1:5" s="48" customFormat="1" ht="15" thickBot="1">
      <c r="A1" s="263" t="s">
        <v>194</v>
      </c>
      <c r="B1" s="264"/>
    </row>
    <row r="2" spans="1:5" s="48" customFormat="1" ht="14.4">
      <c r="A2" s="42" t="s">
        <v>195</v>
      </c>
      <c r="B2" s="43" t="s">
        <v>241</v>
      </c>
    </row>
    <row r="3" spans="1:5" s="48" customFormat="1" ht="14.4">
      <c r="A3" s="44" t="s">
        <v>10</v>
      </c>
      <c r="B3" s="45" t="s">
        <v>283</v>
      </c>
    </row>
    <row r="4" spans="1:5" s="48" customFormat="1" ht="14.4">
      <c r="A4" s="44" t="s">
        <v>22</v>
      </c>
      <c r="B4" s="45" t="s">
        <v>40</v>
      </c>
    </row>
    <row r="5" spans="1:5" s="48" customFormat="1" ht="14.4">
      <c r="A5" s="44" t="s">
        <v>20</v>
      </c>
      <c r="B5" s="45" t="s">
        <v>198</v>
      </c>
    </row>
    <row r="6" spans="1:5" s="48" customFormat="1" ht="14.4">
      <c r="A6" s="44" t="s">
        <v>28</v>
      </c>
      <c r="B6" s="4" t="s">
        <v>242</v>
      </c>
    </row>
    <row r="7" spans="1:5" s="48" customFormat="1" ht="15" thickBot="1">
      <c r="A7" s="46" t="s">
        <v>193</v>
      </c>
      <c r="B7" s="47" t="s">
        <v>199</v>
      </c>
    </row>
    <row r="8" spans="1:5" ht="14.4">
      <c r="C8" s="33" t="s">
        <v>282</v>
      </c>
    </row>
    <row r="9" spans="1:5" ht="14.4">
      <c r="C9" s="33" t="s">
        <v>158</v>
      </c>
      <c r="D9" s="35" t="s">
        <v>243</v>
      </c>
    </row>
    <row r="10" spans="1:5" ht="14.4">
      <c r="C10" s="33" t="s">
        <v>160</v>
      </c>
      <c r="D10" s="33" t="s">
        <v>244</v>
      </c>
    </row>
    <row r="11" spans="1:5" ht="14.4"/>
    <row r="12" spans="1:5" ht="14.4">
      <c r="C12" s="35" t="s">
        <v>162</v>
      </c>
      <c r="E12" s="33" t="s">
        <v>245</v>
      </c>
    </row>
    <row r="13" spans="1:5" ht="14.4">
      <c r="C13" s="35" t="s">
        <v>206</v>
      </c>
      <c r="E13" s="33" t="s">
        <v>207</v>
      </c>
    </row>
    <row r="14" spans="1:5" ht="14.4">
      <c r="C14" s="35" t="s">
        <v>208</v>
      </c>
      <c r="E14" s="33" t="s">
        <v>209</v>
      </c>
    </row>
    <row r="15" spans="1:5" ht="14.4">
      <c r="C15" s="35" t="s">
        <v>165</v>
      </c>
      <c r="E15" s="33" t="s">
        <v>210</v>
      </c>
    </row>
    <row r="16" spans="1:5" ht="14.4"/>
    <row r="17" spans="3:76" ht="14.4">
      <c r="C17" s="265" t="s">
        <v>167</v>
      </c>
      <c r="D17" s="265" t="s">
        <v>167</v>
      </c>
      <c r="E17" s="266" t="s">
        <v>246</v>
      </c>
      <c r="F17" s="266" t="s">
        <v>246</v>
      </c>
      <c r="G17" s="266" t="s">
        <v>247</v>
      </c>
      <c r="H17" s="266" t="s">
        <v>247</v>
      </c>
      <c r="I17" s="266" t="s">
        <v>248</v>
      </c>
      <c r="J17" s="266" t="s">
        <v>248</v>
      </c>
      <c r="K17" s="266" t="s">
        <v>249</v>
      </c>
      <c r="L17" s="266" t="s">
        <v>249</v>
      </c>
      <c r="M17" s="266" t="s">
        <v>250</v>
      </c>
      <c r="N17" s="266" t="s">
        <v>250</v>
      </c>
      <c r="O17" s="266" t="s">
        <v>251</v>
      </c>
      <c r="P17" s="266" t="s">
        <v>251</v>
      </c>
      <c r="Q17" s="266" t="s">
        <v>252</v>
      </c>
      <c r="R17" s="266" t="s">
        <v>252</v>
      </c>
      <c r="S17" s="266" t="s">
        <v>253</v>
      </c>
      <c r="T17" s="266" t="s">
        <v>253</v>
      </c>
      <c r="U17" s="266" t="s">
        <v>254</v>
      </c>
      <c r="V17" s="266" t="s">
        <v>254</v>
      </c>
      <c r="W17" s="266" t="s">
        <v>255</v>
      </c>
      <c r="X17" s="266" t="s">
        <v>255</v>
      </c>
      <c r="Y17" s="266" t="s">
        <v>256</v>
      </c>
      <c r="Z17" s="266" t="s">
        <v>256</v>
      </c>
      <c r="AA17" s="266" t="s">
        <v>257</v>
      </c>
      <c r="AB17" s="266" t="s">
        <v>257</v>
      </c>
      <c r="AC17" s="266" t="s">
        <v>258</v>
      </c>
      <c r="AD17" s="266" t="s">
        <v>258</v>
      </c>
      <c r="AE17" s="266" t="s">
        <v>259</v>
      </c>
      <c r="AF17" s="266" t="s">
        <v>259</v>
      </c>
      <c r="AG17" s="266" t="s">
        <v>260</v>
      </c>
      <c r="AH17" s="266" t="s">
        <v>260</v>
      </c>
      <c r="AI17" s="266" t="s">
        <v>261</v>
      </c>
      <c r="AJ17" s="266" t="s">
        <v>261</v>
      </c>
      <c r="AK17" s="266" t="s">
        <v>262</v>
      </c>
      <c r="AL17" s="266" t="s">
        <v>262</v>
      </c>
      <c r="AM17" s="266" t="s">
        <v>263</v>
      </c>
      <c r="AN17" s="266" t="s">
        <v>263</v>
      </c>
      <c r="AO17" s="266" t="s">
        <v>264</v>
      </c>
      <c r="AP17" s="266" t="s">
        <v>264</v>
      </c>
      <c r="AQ17" s="266" t="s">
        <v>265</v>
      </c>
      <c r="AR17" s="266" t="s">
        <v>265</v>
      </c>
      <c r="AS17" s="266" t="s">
        <v>266</v>
      </c>
      <c r="AT17" s="266" t="s">
        <v>266</v>
      </c>
      <c r="AU17" s="266" t="s">
        <v>267</v>
      </c>
      <c r="AV17" s="266" t="s">
        <v>267</v>
      </c>
      <c r="AW17" s="266" t="s">
        <v>268</v>
      </c>
      <c r="AX17" s="266" t="s">
        <v>268</v>
      </c>
      <c r="AY17" s="266" t="s">
        <v>269</v>
      </c>
      <c r="AZ17" s="266" t="s">
        <v>269</v>
      </c>
      <c r="BA17" s="266" t="s">
        <v>270</v>
      </c>
      <c r="BB17" s="266" t="s">
        <v>270</v>
      </c>
      <c r="BC17" s="266" t="s">
        <v>271</v>
      </c>
      <c r="BD17" s="266" t="s">
        <v>271</v>
      </c>
      <c r="BE17" s="266" t="s">
        <v>272</v>
      </c>
      <c r="BF17" s="266" t="s">
        <v>272</v>
      </c>
      <c r="BG17" s="266" t="s">
        <v>273</v>
      </c>
      <c r="BH17" s="266" t="s">
        <v>273</v>
      </c>
      <c r="BI17" s="266" t="s">
        <v>274</v>
      </c>
      <c r="BJ17" s="266" t="s">
        <v>274</v>
      </c>
      <c r="BK17" s="266" t="s">
        <v>275</v>
      </c>
      <c r="BL17" s="266" t="s">
        <v>275</v>
      </c>
      <c r="BM17" s="266" t="s">
        <v>276</v>
      </c>
      <c r="BN17" s="266" t="s">
        <v>276</v>
      </c>
      <c r="BO17" s="266" t="s">
        <v>277</v>
      </c>
      <c r="BP17" s="266" t="s">
        <v>277</v>
      </c>
      <c r="BQ17" s="266" t="s">
        <v>278</v>
      </c>
      <c r="BR17" s="266" t="s">
        <v>278</v>
      </c>
      <c r="BS17" s="266" t="s">
        <v>279</v>
      </c>
      <c r="BT17" s="266" t="s">
        <v>279</v>
      </c>
      <c r="BU17" s="266" t="s">
        <v>280</v>
      </c>
      <c r="BV17" s="266" t="s">
        <v>280</v>
      </c>
      <c r="BW17" s="266" t="s">
        <v>281</v>
      </c>
      <c r="BX17" s="266" t="s">
        <v>281</v>
      </c>
    </row>
    <row r="18" spans="3:76" ht="14.4">
      <c r="C18" s="265" t="s">
        <v>211</v>
      </c>
      <c r="D18" s="265" t="s">
        <v>211</v>
      </c>
      <c r="E18" s="36" t="s">
        <v>212</v>
      </c>
      <c r="F18" s="36" t="s">
        <v>213</v>
      </c>
      <c r="G18" s="36" t="s">
        <v>212</v>
      </c>
      <c r="H18" s="36" t="s">
        <v>213</v>
      </c>
      <c r="I18" s="36" t="s">
        <v>212</v>
      </c>
      <c r="J18" s="36" t="s">
        <v>213</v>
      </c>
      <c r="K18" s="36" t="s">
        <v>212</v>
      </c>
      <c r="L18" s="36" t="s">
        <v>213</v>
      </c>
      <c r="M18" s="36" t="s">
        <v>212</v>
      </c>
      <c r="N18" s="36" t="s">
        <v>213</v>
      </c>
      <c r="O18" s="36" t="s">
        <v>212</v>
      </c>
      <c r="P18" s="36" t="s">
        <v>213</v>
      </c>
      <c r="Q18" s="36" t="s">
        <v>212</v>
      </c>
      <c r="R18" s="36" t="s">
        <v>213</v>
      </c>
      <c r="S18" s="36" t="s">
        <v>212</v>
      </c>
      <c r="T18" s="36" t="s">
        <v>213</v>
      </c>
      <c r="U18" s="36" t="s">
        <v>212</v>
      </c>
      <c r="V18" s="36" t="s">
        <v>213</v>
      </c>
      <c r="W18" s="36" t="s">
        <v>212</v>
      </c>
      <c r="X18" s="36" t="s">
        <v>213</v>
      </c>
      <c r="Y18" s="36" t="s">
        <v>212</v>
      </c>
      <c r="Z18" s="36" t="s">
        <v>213</v>
      </c>
      <c r="AA18" s="36" t="s">
        <v>212</v>
      </c>
      <c r="AB18" s="36" t="s">
        <v>213</v>
      </c>
      <c r="AC18" s="36" t="s">
        <v>212</v>
      </c>
      <c r="AD18" s="36" t="s">
        <v>213</v>
      </c>
      <c r="AE18" s="36" t="s">
        <v>212</v>
      </c>
      <c r="AF18" s="36" t="s">
        <v>213</v>
      </c>
      <c r="AG18" s="36" t="s">
        <v>212</v>
      </c>
      <c r="AH18" s="36" t="s">
        <v>213</v>
      </c>
      <c r="AI18" s="36" t="s">
        <v>212</v>
      </c>
      <c r="AJ18" s="36" t="s">
        <v>213</v>
      </c>
      <c r="AK18" s="36" t="s">
        <v>212</v>
      </c>
      <c r="AL18" s="36" t="s">
        <v>213</v>
      </c>
      <c r="AM18" s="36" t="s">
        <v>212</v>
      </c>
      <c r="AN18" s="36" t="s">
        <v>213</v>
      </c>
      <c r="AO18" s="36" t="s">
        <v>212</v>
      </c>
      <c r="AP18" s="36" t="s">
        <v>213</v>
      </c>
      <c r="AQ18" s="36" t="s">
        <v>212</v>
      </c>
      <c r="AR18" s="36" t="s">
        <v>213</v>
      </c>
      <c r="AS18" s="36" t="s">
        <v>212</v>
      </c>
      <c r="AT18" s="36" t="s">
        <v>213</v>
      </c>
      <c r="AU18" s="36" t="s">
        <v>212</v>
      </c>
      <c r="AV18" s="36" t="s">
        <v>213</v>
      </c>
      <c r="AW18" s="36" t="s">
        <v>212</v>
      </c>
      <c r="AX18" s="36" t="s">
        <v>213</v>
      </c>
      <c r="AY18" s="36" t="s">
        <v>212</v>
      </c>
      <c r="AZ18" s="36" t="s">
        <v>213</v>
      </c>
      <c r="BA18" s="36" t="s">
        <v>212</v>
      </c>
      <c r="BB18" s="36" t="s">
        <v>213</v>
      </c>
      <c r="BC18" s="36" t="s">
        <v>212</v>
      </c>
      <c r="BD18" s="36" t="s">
        <v>213</v>
      </c>
      <c r="BE18" s="36" t="s">
        <v>212</v>
      </c>
      <c r="BF18" s="36" t="s">
        <v>213</v>
      </c>
      <c r="BG18" s="36" t="s">
        <v>212</v>
      </c>
      <c r="BH18" s="36" t="s">
        <v>213</v>
      </c>
      <c r="BI18" s="36" t="s">
        <v>212</v>
      </c>
      <c r="BJ18" s="36" t="s">
        <v>213</v>
      </c>
      <c r="BK18" s="36" t="s">
        <v>212</v>
      </c>
      <c r="BL18" s="36" t="s">
        <v>213</v>
      </c>
      <c r="BM18" s="36" t="s">
        <v>212</v>
      </c>
      <c r="BN18" s="36" t="s">
        <v>213</v>
      </c>
      <c r="BO18" s="36" t="s">
        <v>212</v>
      </c>
      <c r="BP18" s="36" t="s">
        <v>213</v>
      </c>
      <c r="BQ18" s="36" t="s">
        <v>212</v>
      </c>
      <c r="BR18" s="36" t="s">
        <v>213</v>
      </c>
      <c r="BS18" s="36" t="s">
        <v>212</v>
      </c>
      <c r="BT18" s="36" t="s">
        <v>213</v>
      </c>
      <c r="BU18" s="36" t="s">
        <v>212</v>
      </c>
      <c r="BV18" s="36" t="s">
        <v>213</v>
      </c>
      <c r="BW18" s="36" t="s">
        <v>212</v>
      </c>
      <c r="BX18" s="36" t="s">
        <v>213</v>
      </c>
    </row>
    <row r="19" spans="3:76" ht="14.4">
      <c r="C19" s="37" t="s">
        <v>214</v>
      </c>
      <c r="D19" s="37" t="s">
        <v>215</v>
      </c>
      <c r="E19" s="38" t="s">
        <v>173</v>
      </c>
      <c r="F19" s="38" t="s">
        <v>173</v>
      </c>
      <c r="G19" s="38" t="s">
        <v>173</v>
      </c>
      <c r="H19" s="38" t="s">
        <v>173</v>
      </c>
      <c r="I19" s="38" t="s">
        <v>173</v>
      </c>
      <c r="J19" s="38" t="s">
        <v>173</v>
      </c>
      <c r="K19" s="38" t="s">
        <v>173</v>
      </c>
      <c r="L19" s="38" t="s">
        <v>173</v>
      </c>
      <c r="M19" s="38" t="s">
        <v>173</v>
      </c>
      <c r="N19" s="38" t="s">
        <v>173</v>
      </c>
      <c r="O19" s="38" t="s">
        <v>173</v>
      </c>
      <c r="P19" s="38" t="s">
        <v>173</v>
      </c>
      <c r="Q19" s="38" t="s">
        <v>173</v>
      </c>
      <c r="R19" s="38" t="s">
        <v>173</v>
      </c>
      <c r="S19" s="38" t="s">
        <v>173</v>
      </c>
      <c r="T19" s="38" t="s">
        <v>173</v>
      </c>
      <c r="U19" s="38" t="s">
        <v>173</v>
      </c>
      <c r="V19" s="38" t="s">
        <v>173</v>
      </c>
      <c r="W19" s="38" t="s">
        <v>173</v>
      </c>
      <c r="X19" s="38" t="s">
        <v>173</v>
      </c>
      <c r="Y19" s="38" t="s">
        <v>173</v>
      </c>
      <c r="Z19" s="38" t="s">
        <v>173</v>
      </c>
      <c r="AA19" s="38" t="s">
        <v>173</v>
      </c>
      <c r="AB19" s="38" t="s">
        <v>173</v>
      </c>
      <c r="AC19" s="38" t="s">
        <v>173</v>
      </c>
      <c r="AD19" s="38" t="s">
        <v>173</v>
      </c>
      <c r="AE19" s="38" t="s">
        <v>173</v>
      </c>
      <c r="AF19" s="38" t="s">
        <v>173</v>
      </c>
      <c r="AG19" s="38" t="s">
        <v>173</v>
      </c>
      <c r="AH19" s="38" t="s">
        <v>173</v>
      </c>
      <c r="AI19" s="38" t="s">
        <v>173</v>
      </c>
      <c r="AJ19" s="38" t="s">
        <v>173</v>
      </c>
      <c r="AK19" s="38" t="s">
        <v>173</v>
      </c>
      <c r="AL19" s="38" t="s">
        <v>173</v>
      </c>
      <c r="AM19" s="38" t="s">
        <v>173</v>
      </c>
      <c r="AN19" s="38" t="s">
        <v>173</v>
      </c>
      <c r="AO19" s="38" t="s">
        <v>173</v>
      </c>
      <c r="AP19" s="38" t="s">
        <v>173</v>
      </c>
      <c r="AQ19" s="38" t="s">
        <v>173</v>
      </c>
      <c r="AR19" s="38" t="s">
        <v>173</v>
      </c>
      <c r="AS19" s="38" t="s">
        <v>173</v>
      </c>
      <c r="AT19" s="38" t="s">
        <v>173</v>
      </c>
      <c r="AU19" s="38" t="s">
        <v>173</v>
      </c>
      <c r="AV19" s="38" t="s">
        <v>173</v>
      </c>
      <c r="AW19" s="38" t="s">
        <v>173</v>
      </c>
      <c r="AX19" s="38" t="s">
        <v>173</v>
      </c>
      <c r="AY19" s="38" t="s">
        <v>173</v>
      </c>
      <c r="AZ19" s="38" t="s">
        <v>173</v>
      </c>
      <c r="BA19" s="38" t="s">
        <v>173</v>
      </c>
      <c r="BB19" s="38" t="s">
        <v>173</v>
      </c>
      <c r="BC19" s="38" t="s">
        <v>173</v>
      </c>
      <c r="BD19" s="38" t="s">
        <v>173</v>
      </c>
      <c r="BE19" s="38" t="s">
        <v>173</v>
      </c>
      <c r="BF19" s="38" t="s">
        <v>173</v>
      </c>
      <c r="BG19" s="38" t="s">
        <v>173</v>
      </c>
      <c r="BH19" s="38" t="s">
        <v>173</v>
      </c>
      <c r="BI19" s="38" t="s">
        <v>173</v>
      </c>
      <c r="BJ19" s="38" t="s">
        <v>173</v>
      </c>
      <c r="BK19" s="38" t="s">
        <v>173</v>
      </c>
      <c r="BL19" s="38" t="s">
        <v>173</v>
      </c>
      <c r="BM19" s="38" t="s">
        <v>173</v>
      </c>
      <c r="BN19" s="38" t="s">
        <v>173</v>
      </c>
      <c r="BO19" s="38" t="s">
        <v>173</v>
      </c>
      <c r="BP19" s="38" t="s">
        <v>173</v>
      </c>
      <c r="BQ19" s="38" t="s">
        <v>173</v>
      </c>
      <c r="BR19" s="38" t="s">
        <v>173</v>
      </c>
      <c r="BS19" s="38" t="s">
        <v>173</v>
      </c>
      <c r="BT19" s="38" t="s">
        <v>173</v>
      </c>
      <c r="BU19" s="38" t="s">
        <v>173</v>
      </c>
      <c r="BV19" s="38" t="s">
        <v>173</v>
      </c>
      <c r="BW19" s="38" t="s">
        <v>173</v>
      </c>
      <c r="BX19" s="38" t="s">
        <v>173</v>
      </c>
    </row>
    <row r="20" spans="3:76" ht="14.4">
      <c r="C20" s="39" t="s">
        <v>216</v>
      </c>
      <c r="D20" s="39" t="s">
        <v>217</v>
      </c>
      <c r="E20" s="57">
        <v>3295.57</v>
      </c>
      <c r="F20" s="57">
        <v>193.81</v>
      </c>
      <c r="G20" s="57">
        <v>220.11</v>
      </c>
      <c r="H20" s="57">
        <v>12.15</v>
      </c>
      <c r="I20" s="57">
        <v>627.92999999999995</v>
      </c>
      <c r="J20" s="57">
        <v>36899.17</v>
      </c>
      <c r="K20" s="57">
        <v>1370.85</v>
      </c>
      <c r="L20" s="57">
        <v>159738.85999999999</v>
      </c>
      <c r="M20" s="57">
        <v>9612.9500000000007</v>
      </c>
      <c r="N20" s="57">
        <v>386071.41</v>
      </c>
      <c r="O20" s="57">
        <v>42038.65</v>
      </c>
      <c r="P20" s="57">
        <v>353971.26</v>
      </c>
      <c r="Q20" s="57">
        <v>48176.18</v>
      </c>
      <c r="R20" s="57">
        <v>173769.53</v>
      </c>
      <c r="S20" s="57">
        <v>50356.82</v>
      </c>
      <c r="T20" s="57">
        <v>104033.27</v>
      </c>
      <c r="U20" s="57">
        <v>106385.72</v>
      </c>
      <c r="V20" s="57">
        <v>168705.84</v>
      </c>
      <c r="W20" s="57">
        <v>105946.33</v>
      </c>
      <c r="X20" s="57">
        <v>200063.06</v>
      </c>
      <c r="Y20" s="57">
        <v>54096.21</v>
      </c>
      <c r="Z20" s="57">
        <v>51870.44</v>
      </c>
      <c r="AA20" s="57">
        <v>20539.62</v>
      </c>
      <c r="AB20" s="57">
        <v>6381.02</v>
      </c>
      <c r="AC20" s="57">
        <v>2110.34</v>
      </c>
      <c r="AD20" s="57">
        <v>9733.1200000000008</v>
      </c>
      <c r="AE20" s="57">
        <v>2803.14</v>
      </c>
      <c r="AF20" s="58">
        <v>216.3</v>
      </c>
      <c r="AG20" s="57">
        <v>810.88</v>
      </c>
      <c r="AH20" s="58">
        <v>41832.5</v>
      </c>
      <c r="AI20" s="57">
        <v>844.22</v>
      </c>
      <c r="AJ20" s="57">
        <v>378175.22</v>
      </c>
      <c r="AK20" s="57">
        <v>2673.54</v>
      </c>
      <c r="AL20" s="57">
        <v>354396.85</v>
      </c>
      <c r="AM20" s="57">
        <v>3354.13</v>
      </c>
      <c r="AN20" s="57">
        <v>309886.75</v>
      </c>
      <c r="AO20" s="57">
        <v>23232.45</v>
      </c>
      <c r="AP20" s="57">
        <v>155954.38</v>
      </c>
      <c r="AQ20" s="57">
        <v>55864.53</v>
      </c>
      <c r="AR20" s="57">
        <v>128501.67</v>
      </c>
      <c r="AS20" s="57">
        <v>64200.46</v>
      </c>
      <c r="AT20" s="57">
        <v>207739.89</v>
      </c>
      <c r="AU20" s="57">
        <v>142280.44</v>
      </c>
      <c r="AV20" s="57">
        <v>231471.05</v>
      </c>
      <c r="AW20" s="57">
        <v>62679.77</v>
      </c>
      <c r="AX20" s="57">
        <v>51673.39</v>
      </c>
      <c r="AY20" s="57">
        <v>26948.74</v>
      </c>
      <c r="AZ20" s="57">
        <v>14577.73</v>
      </c>
      <c r="BA20" s="57">
        <v>19190.27</v>
      </c>
      <c r="BB20" s="58">
        <v>2701.1</v>
      </c>
      <c r="BC20" s="57">
        <v>14753.12</v>
      </c>
      <c r="BD20" s="57">
        <v>5078.96</v>
      </c>
      <c r="BE20" s="57">
        <v>11844.76</v>
      </c>
      <c r="BF20" s="57">
        <v>28003.96</v>
      </c>
      <c r="BG20" s="57">
        <v>7750.25</v>
      </c>
      <c r="BH20" s="57">
        <v>290477.42</v>
      </c>
      <c r="BI20" s="57">
        <v>6842.74</v>
      </c>
      <c r="BJ20" s="57">
        <v>350609.55</v>
      </c>
      <c r="BK20" s="57">
        <v>6377.49</v>
      </c>
      <c r="BL20" s="57">
        <v>400559.66</v>
      </c>
      <c r="BM20" s="57">
        <v>30491.55</v>
      </c>
      <c r="BN20" s="57">
        <v>182501.21</v>
      </c>
      <c r="BO20" s="57">
        <v>73700.84</v>
      </c>
      <c r="BP20" s="58">
        <v>199549.6</v>
      </c>
      <c r="BQ20" s="57">
        <v>142540.69</v>
      </c>
      <c r="BR20" s="57">
        <v>237454.66</v>
      </c>
      <c r="BS20" s="57">
        <v>190193.33</v>
      </c>
      <c r="BT20" s="57">
        <v>310076.83</v>
      </c>
      <c r="BU20" s="58">
        <v>114146.5</v>
      </c>
      <c r="BV20" s="57">
        <v>256858.99</v>
      </c>
      <c r="BW20" s="57">
        <v>146908.07999999999</v>
      </c>
      <c r="BX20" s="57">
        <v>83563.87</v>
      </c>
    </row>
    <row r="21" spans="3:76" ht="14.4">
      <c r="C21" s="39" t="s">
        <v>218</v>
      </c>
      <c r="D21" s="39" t="s">
        <v>219</v>
      </c>
      <c r="E21" s="59">
        <v>4192.4399999999996</v>
      </c>
      <c r="F21" s="59">
        <v>5928.49</v>
      </c>
      <c r="G21" s="59">
        <v>1197.19</v>
      </c>
      <c r="H21" s="59">
        <v>520.88</v>
      </c>
      <c r="I21" s="60">
        <v>1376.3</v>
      </c>
      <c r="J21" s="59">
        <v>14417.11</v>
      </c>
      <c r="K21" s="59">
        <v>2092.7600000000002</v>
      </c>
      <c r="L21" s="59">
        <v>42231.18</v>
      </c>
      <c r="M21" s="59">
        <v>1432.76</v>
      </c>
      <c r="N21" s="59">
        <v>50977.46</v>
      </c>
      <c r="O21" s="59">
        <v>712.55</v>
      </c>
      <c r="P21" s="59">
        <v>62569.45</v>
      </c>
      <c r="Q21" s="59">
        <v>1038.1500000000001</v>
      </c>
      <c r="R21" s="59">
        <v>66345.81</v>
      </c>
      <c r="S21" s="59">
        <v>2838.31</v>
      </c>
      <c r="T21" s="59">
        <v>60744.36</v>
      </c>
      <c r="U21" s="59">
        <v>6250.15</v>
      </c>
      <c r="V21" s="59">
        <v>81244.23</v>
      </c>
      <c r="W21" s="59">
        <v>4466.76</v>
      </c>
      <c r="X21" s="60">
        <v>58357.8</v>
      </c>
      <c r="Y21" s="59">
        <v>3954.84</v>
      </c>
      <c r="Z21" s="59">
        <v>37521.79</v>
      </c>
      <c r="AA21" s="59">
        <v>4787.0600000000004</v>
      </c>
      <c r="AB21" s="59">
        <v>60350.33</v>
      </c>
      <c r="AC21" s="59">
        <v>7622.21</v>
      </c>
      <c r="AD21" s="59">
        <v>7579.31</v>
      </c>
      <c r="AE21" s="60">
        <v>3145.5</v>
      </c>
      <c r="AF21" s="59">
        <v>47100.65</v>
      </c>
      <c r="AG21" s="59">
        <v>3360.91</v>
      </c>
      <c r="AH21" s="59">
        <v>60274.97</v>
      </c>
      <c r="AI21" s="59">
        <v>3727.87</v>
      </c>
      <c r="AJ21" s="59">
        <v>107445.07</v>
      </c>
      <c r="AK21" s="60">
        <v>2022.4</v>
      </c>
      <c r="AL21" s="59">
        <v>115191.05</v>
      </c>
      <c r="AM21" s="59">
        <v>3671.04</v>
      </c>
      <c r="AN21" s="59">
        <v>93295.31</v>
      </c>
      <c r="AO21" s="59">
        <v>3309.69</v>
      </c>
      <c r="AP21" s="59">
        <v>115624.02</v>
      </c>
      <c r="AQ21" s="60">
        <v>2500.1</v>
      </c>
      <c r="AR21" s="59">
        <v>103878.37</v>
      </c>
      <c r="AS21" s="59">
        <v>2568.16</v>
      </c>
      <c r="AT21" s="60">
        <v>135431.79999999999</v>
      </c>
      <c r="AU21" s="59">
        <v>4220.88</v>
      </c>
      <c r="AV21" s="59">
        <v>71582.48</v>
      </c>
      <c r="AW21" s="59">
        <v>2996.06</v>
      </c>
      <c r="AX21" s="59">
        <v>79722.64</v>
      </c>
      <c r="AY21" s="59">
        <v>5953.27</v>
      </c>
      <c r="AZ21" s="59">
        <v>61948.26</v>
      </c>
      <c r="BA21" s="59">
        <v>13380.71</v>
      </c>
      <c r="BB21" s="59">
        <v>64880.28</v>
      </c>
      <c r="BC21" s="59">
        <v>8928.51</v>
      </c>
      <c r="BD21" s="59">
        <v>154557.73000000001</v>
      </c>
      <c r="BE21" s="59">
        <v>11753.73</v>
      </c>
      <c r="BF21" s="59">
        <v>145377.41</v>
      </c>
      <c r="BG21" s="59">
        <v>9250.4500000000007</v>
      </c>
      <c r="BH21" s="59">
        <v>174673.67</v>
      </c>
      <c r="BI21" s="59">
        <v>11259.55</v>
      </c>
      <c r="BJ21" s="59">
        <v>186037.58</v>
      </c>
      <c r="BK21" s="59">
        <v>14588.48</v>
      </c>
      <c r="BL21" s="59">
        <v>190059.51999999999</v>
      </c>
      <c r="BM21" s="60">
        <v>13231.3</v>
      </c>
      <c r="BN21" s="59">
        <v>199340.12</v>
      </c>
      <c r="BO21" s="59">
        <v>12994.22</v>
      </c>
      <c r="BP21" s="59">
        <v>164405.38</v>
      </c>
      <c r="BQ21" s="59">
        <v>11694.85</v>
      </c>
      <c r="BR21" s="59">
        <v>169865.27</v>
      </c>
      <c r="BS21" s="59">
        <v>20401.11</v>
      </c>
      <c r="BT21" s="59">
        <v>162090.82</v>
      </c>
      <c r="BU21" s="59">
        <v>14829.64</v>
      </c>
      <c r="BV21" s="59">
        <v>161856.31</v>
      </c>
      <c r="BW21" s="59">
        <v>17825.84</v>
      </c>
      <c r="BX21" s="59">
        <v>60097.56</v>
      </c>
    </row>
    <row r="22" spans="3:76" ht="14.4">
      <c r="C22" s="39" t="s">
        <v>220</v>
      </c>
      <c r="D22" s="39" t="s">
        <v>221</v>
      </c>
      <c r="E22" s="57">
        <v>17353.349999999999</v>
      </c>
      <c r="F22" s="57">
        <v>32172.99</v>
      </c>
      <c r="G22" s="57">
        <v>12179.95</v>
      </c>
      <c r="H22" s="57">
        <v>8189.05</v>
      </c>
      <c r="I22" s="57">
        <v>13057.54</v>
      </c>
      <c r="J22" s="57">
        <v>17442.45</v>
      </c>
      <c r="K22" s="57">
        <v>11579.96</v>
      </c>
      <c r="L22" s="57">
        <v>7928.53</v>
      </c>
      <c r="M22" s="57">
        <v>16752.86</v>
      </c>
      <c r="N22" s="57">
        <v>13202.71</v>
      </c>
      <c r="O22" s="57">
        <v>11565.59</v>
      </c>
      <c r="P22" s="57">
        <v>17177.419999999998</v>
      </c>
      <c r="Q22" s="57">
        <v>12260.15</v>
      </c>
      <c r="R22" s="57">
        <v>25660.28</v>
      </c>
      <c r="S22" s="57">
        <v>21084.09</v>
      </c>
      <c r="T22" s="57">
        <v>28077.25</v>
      </c>
      <c r="U22" s="58">
        <v>69354.8</v>
      </c>
      <c r="V22" s="57">
        <v>38974.17</v>
      </c>
      <c r="W22" s="57">
        <v>54941.59</v>
      </c>
      <c r="X22" s="57">
        <v>50453.96</v>
      </c>
      <c r="Y22" s="58">
        <v>54086.9</v>
      </c>
      <c r="Z22" s="58">
        <v>54545.5</v>
      </c>
      <c r="AA22" s="58">
        <v>55692.1</v>
      </c>
      <c r="AB22" s="57">
        <v>90373.65</v>
      </c>
      <c r="AC22" s="58">
        <v>36381.199999999997</v>
      </c>
      <c r="AD22" s="58">
        <v>33506.699999999997</v>
      </c>
      <c r="AE22" s="57">
        <v>11634.46</v>
      </c>
      <c r="AF22" s="57">
        <v>45509.34</v>
      </c>
      <c r="AG22" s="57">
        <v>6239.76</v>
      </c>
      <c r="AH22" s="57">
        <v>14245.75</v>
      </c>
      <c r="AI22" s="57">
        <v>5870.83</v>
      </c>
      <c r="AJ22" s="57">
        <v>41614.239999999998</v>
      </c>
      <c r="AK22" s="57">
        <v>4907.08</v>
      </c>
      <c r="AL22" s="57">
        <v>190870.56</v>
      </c>
      <c r="AM22" s="58">
        <v>6860.1</v>
      </c>
      <c r="AN22" s="57">
        <v>79410.559999999998</v>
      </c>
      <c r="AO22" s="57">
        <v>5768.94</v>
      </c>
      <c r="AP22" s="57">
        <v>89900.79</v>
      </c>
      <c r="AQ22" s="57">
        <v>8485.41</v>
      </c>
      <c r="AR22" s="57">
        <v>91442.65</v>
      </c>
      <c r="AS22" s="57">
        <v>21418.53</v>
      </c>
      <c r="AT22" s="57">
        <v>114352.74</v>
      </c>
      <c r="AU22" s="57">
        <v>61355.07</v>
      </c>
      <c r="AV22" s="57">
        <v>104903.89</v>
      </c>
      <c r="AW22" s="58">
        <v>29243.3</v>
      </c>
      <c r="AX22" s="57">
        <v>57345.38</v>
      </c>
      <c r="AY22" s="57">
        <v>48676.15</v>
      </c>
      <c r="AZ22" s="57">
        <v>100719.24</v>
      </c>
      <c r="BA22" s="57">
        <v>68159.63</v>
      </c>
      <c r="BB22" s="57">
        <v>24200.43</v>
      </c>
      <c r="BC22" s="57">
        <v>63921.82</v>
      </c>
      <c r="BD22" s="57">
        <v>27145.16</v>
      </c>
      <c r="BE22" s="57">
        <v>5194.51</v>
      </c>
      <c r="BF22" s="57">
        <v>47320.34</v>
      </c>
      <c r="BG22" s="57">
        <v>2813.82</v>
      </c>
      <c r="BH22" s="57">
        <v>77693.19</v>
      </c>
      <c r="BI22" s="57">
        <v>11550.09</v>
      </c>
      <c r="BJ22" s="57">
        <v>70701.13</v>
      </c>
      <c r="BK22" s="57">
        <v>4118.82</v>
      </c>
      <c r="BL22" s="58">
        <v>93292.6</v>
      </c>
      <c r="BM22" s="58">
        <v>5504.1</v>
      </c>
      <c r="BN22" s="57">
        <v>96690.98</v>
      </c>
      <c r="BO22" s="57">
        <v>5854.73</v>
      </c>
      <c r="BP22" s="57">
        <v>121590.19</v>
      </c>
      <c r="BQ22" s="57">
        <v>11881.72</v>
      </c>
      <c r="BR22" s="57">
        <v>150198.72</v>
      </c>
      <c r="BS22" s="57">
        <v>29607.15</v>
      </c>
      <c r="BT22" s="57">
        <v>153089.98000000001</v>
      </c>
      <c r="BU22" s="57">
        <v>22183.11</v>
      </c>
      <c r="BV22" s="57">
        <v>115082.05</v>
      </c>
      <c r="BW22" s="57">
        <v>37731.19</v>
      </c>
      <c r="BX22" s="57">
        <v>109712.77</v>
      </c>
    </row>
    <row r="23" spans="3:76" ht="14.4">
      <c r="C23" s="39" t="s">
        <v>222</v>
      </c>
      <c r="D23" s="39" t="s">
        <v>223</v>
      </c>
      <c r="E23" s="59">
        <v>141405.64000000001</v>
      </c>
      <c r="F23" s="59">
        <v>659650.26</v>
      </c>
      <c r="G23" s="59">
        <v>503768.23</v>
      </c>
      <c r="H23" s="59">
        <v>514708.84</v>
      </c>
      <c r="I23" s="59">
        <v>397981.61</v>
      </c>
      <c r="J23" s="59">
        <v>570445.79</v>
      </c>
      <c r="K23" s="60">
        <v>408911.7</v>
      </c>
      <c r="L23" s="60">
        <v>954907.7</v>
      </c>
      <c r="M23" s="59">
        <v>327122.45</v>
      </c>
      <c r="N23" s="59">
        <v>1470562.09</v>
      </c>
      <c r="O23" s="59">
        <v>292386.23</v>
      </c>
      <c r="P23" s="59">
        <v>1768899.07</v>
      </c>
      <c r="Q23" s="59">
        <v>289618.28000000003</v>
      </c>
      <c r="R23" s="59">
        <v>1724717.01</v>
      </c>
      <c r="S23" s="60">
        <v>211439</v>
      </c>
      <c r="T23" s="59">
        <v>1827832.66</v>
      </c>
      <c r="U23" s="59">
        <v>199726.21</v>
      </c>
      <c r="V23" s="59">
        <v>2164993.4500000002</v>
      </c>
      <c r="W23" s="59">
        <v>208021.48</v>
      </c>
      <c r="X23" s="59">
        <v>2049887.21</v>
      </c>
      <c r="Y23" s="59">
        <v>209414.96</v>
      </c>
      <c r="Z23" s="59">
        <v>1639473.23</v>
      </c>
      <c r="AA23" s="59">
        <v>275075.51</v>
      </c>
      <c r="AB23" s="59">
        <v>836947.37</v>
      </c>
      <c r="AC23" s="59">
        <v>380517.61</v>
      </c>
      <c r="AD23" s="59">
        <v>555933.88</v>
      </c>
      <c r="AE23" s="59">
        <v>389050.86</v>
      </c>
      <c r="AF23" s="59">
        <v>661000.23</v>
      </c>
      <c r="AG23" s="59">
        <v>489534.27</v>
      </c>
      <c r="AH23" s="59">
        <v>982261.32</v>
      </c>
      <c r="AI23" s="59">
        <v>298480.08</v>
      </c>
      <c r="AJ23" s="59">
        <v>1474749.46</v>
      </c>
      <c r="AK23" s="59">
        <v>232449.62</v>
      </c>
      <c r="AL23" s="59">
        <v>1834517.43</v>
      </c>
      <c r="AM23" s="59">
        <v>200465.56</v>
      </c>
      <c r="AN23" s="59">
        <v>2042840.22</v>
      </c>
      <c r="AO23" s="59">
        <v>197474.98</v>
      </c>
      <c r="AP23" s="59">
        <v>1988120.67</v>
      </c>
      <c r="AQ23" s="59">
        <v>151030.29</v>
      </c>
      <c r="AR23" s="59">
        <v>2141194.29</v>
      </c>
      <c r="AS23" s="59">
        <v>182357.73</v>
      </c>
      <c r="AT23" s="59">
        <v>3103456.24</v>
      </c>
      <c r="AU23" s="59">
        <v>82608.05</v>
      </c>
      <c r="AV23" s="59">
        <v>2621447.0499999998</v>
      </c>
      <c r="AW23" s="59">
        <v>105192.89</v>
      </c>
      <c r="AX23" s="59">
        <v>1600564.77</v>
      </c>
      <c r="AY23" s="59">
        <v>313708.78000000003</v>
      </c>
      <c r="AZ23" s="59">
        <v>848740.05</v>
      </c>
      <c r="BA23" s="59">
        <v>262982.63</v>
      </c>
      <c r="BB23" s="59">
        <v>869126.33</v>
      </c>
      <c r="BC23" s="59">
        <v>451754.96</v>
      </c>
      <c r="BD23" s="59">
        <v>854187.38</v>
      </c>
      <c r="BE23" s="59">
        <v>394336.48</v>
      </c>
      <c r="BF23" s="59">
        <v>1422562.33</v>
      </c>
      <c r="BG23" s="59">
        <v>408349.57</v>
      </c>
      <c r="BH23" s="59">
        <v>2045216.52</v>
      </c>
      <c r="BI23" s="59">
        <v>293874.74</v>
      </c>
      <c r="BJ23" s="59">
        <v>2757214.81</v>
      </c>
      <c r="BK23" s="59">
        <v>254842.72</v>
      </c>
      <c r="BL23" s="59">
        <v>2611528.09</v>
      </c>
      <c r="BM23" s="59">
        <v>277425.78999999998</v>
      </c>
      <c r="BN23" s="60">
        <v>2585926.2000000002</v>
      </c>
      <c r="BO23" s="59">
        <v>195874.11</v>
      </c>
      <c r="BP23" s="59">
        <v>2776263.12</v>
      </c>
      <c r="BQ23" s="59">
        <v>382888.09</v>
      </c>
      <c r="BR23" s="59">
        <v>3117790.47</v>
      </c>
      <c r="BS23" s="59">
        <v>423111.43</v>
      </c>
      <c r="BT23" s="59">
        <v>2989498.79</v>
      </c>
      <c r="BU23" s="59">
        <v>345896.17</v>
      </c>
      <c r="BV23" s="59">
        <v>2442844.2599999998</v>
      </c>
      <c r="BW23" s="59">
        <v>591808.72</v>
      </c>
      <c r="BX23" s="59">
        <v>1216786.33</v>
      </c>
    </row>
    <row r="24" spans="3:76" ht="14.4">
      <c r="C24" s="39" t="s">
        <v>224</v>
      </c>
      <c r="D24" s="39" t="s">
        <v>225</v>
      </c>
      <c r="E24" s="58">
        <v>17417.2</v>
      </c>
      <c r="F24" s="57">
        <v>472.05</v>
      </c>
      <c r="G24" s="58">
        <v>23425.7</v>
      </c>
      <c r="H24" s="57">
        <v>940.34</v>
      </c>
      <c r="I24" s="57">
        <v>20353.18</v>
      </c>
      <c r="J24" s="57">
        <v>1042.6500000000001</v>
      </c>
      <c r="K24" s="58">
        <v>21850.1</v>
      </c>
      <c r="L24" s="57">
        <v>1060.45</v>
      </c>
      <c r="M24" s="57">
        <v>19943.240000000002</v>
      </c>
      <c r="N24" s="58">
        <v>5664.9</v>
      </c>
      <c r="O24" s="57">
        <v>21102.73</v>
      </c>
      <c r="P24" s="57">
        <v>7161.87</v>
      </c>
      <c r="Q24" s="57">
        <v>23300.85</v>
      </c>
      <c r="R24" s="57">
        <v>2278.6799999999998</v>
      </c>
      <c r="S24" s="57">
        <v>20514.79</v>
      </c>
      <c r="T24" s="57">
        <v>3536.25</v>
      </c>
      <c r="U24" s="57">
        <v>20271.810000000001</v>
      </c>
      <c r="V24" s="57">
        <v>4233.09</v>
      </c>
      <c r="W24" s="57">
        <v>20622.79</v>
      </c>
      <c r="X24" s="57">
        <v>2991.75</v>
      </c>
      <c r="Y24" s="57">
        <v>21174.34</v>
      </c>
      <c r="Z24" s="57">
        <v>1001.27</v>
      </c>
      <c r="AA24" s="57">
        <v>21408.81</v>
      </c>
      <c r="AB24" s="57">
        <v>1636.17</v>
      </c>
      <c r="AC24" s="57">
        <v>23838.53</v>
      </c>
      <c r="AD24" s="57">
        <v>1021.07</v>
      </c>
      <c r="AE24" s="57">
        <v>19784.650000000001</v>
      </c>
      <c r="AF24" s="57">
        <v>1793.46</v>
      </c>
      <c r="AG24" s="57">
        <v>15340.29</v>
      </c>
      <c r="AH24" s="57">
        <v>1755.35</v>
      </c>
      <c r="AI24" s="57">
        <v>16158.28</v>
      </c>
      <c r="AJ24" s="57">
        <v>579.65</v>
      </c>
      <c r="AK24" s="57">
        <v>16452.88</v>
      </c>
      <c r="AL24" s="57">
        <v>3555.03</v>
      </c>
      <c r="AM24" s="57">
        <v>13549.39</v>
      </c>
      <c r="AN24" s="57">
        <v>874.05</v>
      </c>
      <c r="AO24" s="57">
        <v>14937.69</v>
      </c>
      <c r="AP24" s="57">
        <v>2261.77</v>
      </c>
      <c r="AQ24" s="57">
        <v>11976.71</v>
      </c>
      <c r="AR24" s="57">
        <v>1670.67</v>
      </c>
      <c r="AS24" s="58">
        <v>12326.4</v>
      </c>
      <c r="AT24" s="58">
        <v>770.3</v>
      </c>
      <c r="AU24" s="57">
        <v>12355.98</v>
      </c>
      <c r="AV24" s="57">
        <v>1276.77</v>
      </c>
      <c r="AW24" s="57">
        <v>9435.36</v>
      </c>
      <c r="AX24" s="57">
        <v>4395.74</v>
      </c>
      <c r="AY24" s="57">
        <v>14036.06</v>
      </c>
      <c r="AZ24" s="57">
        <v>3459.51</v>
      </c>
      <c r="BA24" s="57">
        <v>18579.86</v>
      </c>
      <c r="BB24" s="58">
        <v>257.10000000000002</v>
      </c>
      <c r="BC24" s="57">
        <v>15269.68</v>
      </c>
      <c r="BD24" s="58">
        <v>187.5</v>
      </c>
      <c r="BE24" s="57">
        <v>16353.63</v>
      </c>
      <c r="BF24" s="57">
        <v>2087.65</v>
      </c>
      <c r="BG24" s="57">
        <v>16703.55</v>
      </c>
      <c r="BH24" s="57">
        <v>13842.13</v>
      </c>
      <c r="BI24" s="57">
        <v>15740.44</v>
      </c>
      <c r="BJ24" s="57">
        <v>9146.65</v>
      </c>
      <c r="BK24" s="57">
        <v>14596.52</v>
      </c>
      <c r="BL24" s="57">
        <v>9210.39</v>
      </c>
      <c r="BM24" s="57">
        <v>17291.22</v>
      </c>
      <c r="BN24" s="57">
        <v>3060.73</v>
      </c>
      <c r="BO24" s="57">
        <v>13664.03</v>
      </c>
      <c r="BP24" s="57">
        <v>424.02</v>
      </c>
      <c r="BQ24" s="57">
        <v>14567.88</v>
      </c>
      <c r="BR24" s="57">
        <v>1260.3399999999999</v>
      </c>
      <c r="BS24" s="57">
        <v>11296.33</v>
      </c>
      <c r="BT24" s="57">
        <v>692.11</v>
      </c>
      <c r="BU24" s="57">
        <v>10649.91</v>
      </c>
      <c r="BV24" s="57">
        <v>677.42</v>
      </c>
      <c r="BW24" s="57">
        <v>17664.07</v>
      </c>
      <c r="BX24" s="57">
        <v>326.63</v>
      </c>
    </row>
    <row r="25" spans="3:76" ht="14.4">
      <c r="C25" s="39" t="s">
        <v>226</v>
      </c>
      <c r="D25" s="39" t="s">
        <v>227</v>
      </c>
      <c r="E25" s="59">
        <v>1106.8699999999999</v>
      </c>
      <c r="F25" s="59">
        <v>27.89</v>
      </c>
      <c r="G25" s="59">
        <v>1053.3599999999999</v>
      </c>
      <c r="H25" s="59">
        <v>131.09</v>
      </c>
      <c r="I25" s="59">
        <v>1226.1500000000001</v>
      </c>
      <c r="J25" s="59">
        <v>5.75</v>
      </c>
      <c r="K25" s="59">
        <v>1676.61</v>
      </c>
      <c r="L25" s="59">
        <v>26.14</v>
      </c>
      <c r="M25" s="59">
        <v>1228.3399999999999</v>
      </c>
      <c r="N25" s="59">
        <v>2.62</v>
      </c>
      <c r="O25" s="59">
        <v>1292.1600000000001</v>
      </c>
      <c r="P25" s="60">
        <v>26.9</v>
      </c>
      <c r="Q25" s="59">
        <v>1257.96</v>
      </c>
      <c r="R25" s="59">
        <v>22.11</v>
      </c>
      <c r="S25" s="59">
        <v>1067.52</v>
      </c>
      <c r="T25" s="60">
        <v>39.1</v>
      </c>
      <c r="U25" s="59">
        <v>1220.1400000000001</v>
      </c>
      <c r="V25" s="59">
        <v>44.56</v>
      </c>
      <c r="W25" s="59">
        <v>1226.22</v>
      </c>
      <c r="X25" s="59">
        <v>35.72</v>
      </c>
      <c r="Y25" s="59">
        <v>1505.84</v>
      </c>
      <c r="Z25" s="59">
        <v>49.77</v>
      </c>
      <c r="AA25" s="59">
        <v>1615.63</v>
      </c>
      <c r="AB25" s="59">
        <v>44.13</v>
      </c>
      <c r="AC25" s="59">
        <v>1913.57</v>
      </c>
      <c r="AD25" s="59">
        <v>97.99</v>
      </c>
      <c r="AE25" s="59">
        <v>1037.49</v>
      </c>
      <c r="AF25" s="59">
        <v>58.87</v>
      </c>
      <c r="AG25" s="60">
        <v>1469.7</v>
      </c>
      <c r="AH25" s="59">
        <v>122.94</v>
      </c>
      <c r="AI25" s="59">
        <v>1076.3399999999999</v>
      </c>
      <c r="AJ25" s="59">
        <v>52.68</v>
      </c>
      <c r="AK25" s="59">
        <v>1251.02</v>
      </c>
      <c r="AL25" s="59">
        <v>105.05</v>
      </c>
      <c r="AM25" s="59">
        <v>1279.32</v>
      </c>
      <c r="AN25" s="59">
        <v>50.26</v>
      </c>
      <c r="AO25" s="59">
        <v>1336.58</v>
      </c>
      <c r="AP25" s="59">
        <v>101.81</v>
      </c>
      <c r="AQ25" s="59">
        <v>1209.48</v>
      </c>
      <c r="AR25" s="60">
        <v>85.4</v>
      </c>
      <c r="AS25" s="59">
        <v>1222.1400000000001</v>
      </c>
      <c r="AT25" s="59">
        <v>70.03</v>
      </c>
      <c r="AU25" s="60">
        <v>281.39999999999998</v>
      </c>
      <c r="AV25" s="59">
        <v>387.29</v>
      </c>
      <c r="AW25" s="59">
        <v>611.35</v>
      </c>
      <c r="AX25" s="59">
        <v>290.14999999999998</v>
      </c>
      <c r="AY25" s="59">
        <v>1497.09</v>
      </c>
      <c r="AZ25" s="59">
        <v>54.95</v>
      </c>
      <c r="BA25" s="59">
        <v>1311.09</v>
      </c>
      <c r="BB25" s="60">
        <v>52.6</v>
      </c>
      <c r="BC25" s="59">
        <v>1167.99</v>
      </c>
      <c r="BD25" s="59">
        <v>64.87</v>
      </c>
      <c r="BE25" s="59">
        <v>1118.27</v>
      </c>
      <c r="BF25" s="60">
        <v>19.2</v>
      </c>
      <c r="BG25" s="59">
        <v>832.24</v>
      </c>
      <c r="BH25" s="59">
        <v>97.53</v>
      </c>
      <c r="BI25" s="59">
        <v>1041.52</v>
      </c>
      <c r="BJ25" s="59">
        <v>91.46</v>
      </c>
      <c r="BK25" s="59">
        <v>533.26</v>
      </c>
      <c r="BL25" s="59">
        <v>142.82</v>
      </c>
      <c r="BM25" s="60">
        <v>992.6</v>
      </c>
      <c r="BN25" s="59">
        <v>7.48</v>
      </c>
      <c r="BO25" s="59">
        <v>889.02</v>
      </c>
      <c r="BP25" s="60">
        <v>69.900000000000006</v>
      </c>
      <c r="BQ25" s="59">
        <v>529.12</v>
      </c>
      <c r="BR25" s="59">
        <v>136.43</v>
      </c>
      <c r="BS25" s="59">
        <v>647.89</v>
      </c>
      <c r="BT25" s="59">
        <v>45.03</v>
      </c>
      <c r="BU25" s="59">
        <v>1056.51</v>
      </c>
      <c r="BV25" s="59">
        <v>64.63</v>
      </c>
      <c r="BW25" s="59">
        <v>1270.25</v>
      </c>
      <c r="BX25" s="59">
        <v>37.39</v>
      </c>
    </row>
    <row r="26" spans="3:76" ht="14.4">
      <c r="C26" s="39" t="s">
        <v>228</v>
      </c>
      <c r="D26" s="39" t="s">
        <v>188</v>
      </c>
      <c r="E26" s="58">
        <v>21821.7</v>
      </c>
      <c r="F26" s="55" t="s">
        <v>176</v>
      </c>
      <c r="G26" s="57">
        <v>17958.09</v>
      </c>
      <c r="H26" s="55" t="s">
        <v>176</v>
      </c>
      <c r="I26" s="57">
        <v>22079.19</v>
      </c>
      <c r="J26" s="55" t="s">
        <v>176</v>
      </c>
      <c r="K26" s="57">
        <v>22453.58</v>
      </c>
      <c r="L26" s="55" t="s">
        <v>176</v>
      </c>
      <c r="M26" s="57">
        <v>22931.49</v>
      </c>
      <c r="N26" s="55" t="s">
        <v>176</v>
      </c>
      <c r="O26" s="57">
        <v>22985.22</v>
      </c>
      <c r="P26" s="55" t="s">
        <v>176</v>
      </c>
      <c r="Q26" s="57">
        <v>21283.47</v>
      </c>
      <c r="R26" s="55" t="s">
        <v>176</v>
      </c>
      <c r="S26" s="57">
        <v>23605.89</v>
      </c>
      <c r="T26" s="55" t="s">
        <v>176</v>
      </c>
      <c r="U26" s="57">
        <v>21329.16</v>
      </c>
      <c r="V26" s="55" t="s">
        <v>176</v>
      </c>
      <c r="W26" s="57">
        <v>22171.46</v>
      </c>
      <c r="X26" s="55" t="s">
        <v>176</v>
      </c>
      <c r="Y26" s="57">
        <v>21525.77</v>
      </c>
      <c r="Z26" s="55" t="s">
        <v>176</v>
      </c>
      <c r="AA26" s="57">
        <v>20546.66</v>
      </c>
      <c r="AB26" s="55" t="s">
        <v>176</v>
      </c>
      <c r="AC26" s="57">
        <v>20960.509999999998</v>
      </c>
      <c r="AD26" s="55" t="s">
        <v>176</v>
      </c>
      <c r="AE26" s="57">
        <v>19573.16</v>
      </c>
      <c r="AF26" s="55" t="s">
        <v>176</v>
      </c>
      <c r="AG26" s="57">
        <v>25539.32</v>
      </c>
      <c r="AH26" s="55" t="s">
        <v>176</v>
      </c>
      <c r="AI26" s="58">
        <v>24795.200000000001</v>
      </c>
      <c r="AJ26" s="55" t="s">
        <v>176</v>
      </c>
      <c r="AK26" s="57">
        <v>22543.03</v>
      </c>
      <c r="AL26" s="55" t="s">
        <v>176</v>
      </c>
      <c r="AM26" s="57">
        <v>17336.310000000001</v>
      </c>
      <c r="AN26" s="55" t="s">
        <v>176</v>
      </c>
      <c r="AO26" s="57">
        <v>18818.55</v>
      </c>
      <c r="AP26" s="55" t="s">
        <v>176</v>
      </c>
      <c r="AQ26" s="57">
        <v>17299.89</v>
      </c>
      <c r="AR26" s="55" t="s">
        <v>176</v>
      </c>
      <c r="AS26" s="57">
        <v>20169.98</v>
      </c>
      <c r="AT26" s="55" t="s">
        <v>176</v>
      </c>
      <c r="AU26" s="57">
        <v>21059.39</v>
      </c>
      <c r="AV26" s="55" t="s">
        <v>176</v>
      </c>
      <c r="AW26" s="57">
        <v>19666.48</v>
      </c>
      <c r="AX26" s="55" t="s">
        <v>176</v>
      </c>
      <c r="AY26" s="57">
        <v>17830.14</v>
      </c>
      <c r="AZ26" s="55" t="s">
        <v>176</v>
      </c>
      <c r="BA26" s="57">
        <v>29904.01</v>
      </c>
      <c r="BB26" s="58">
        <v>69643.8</v>
      </c>
      <c r="BC26" s="57">
        <v>27369.59</v>
      </c>
      <c r="BD26" s="57">
        <v>80069.490000000005</v>
      </c>
      <c r="BE26" s="57">
        <v>28281.87</v>
      </c>
      <c r="BF26" s="57">
        <v>70657.649999999994</v>
      </c>
      <c r="BG26" s="57">
        <v>31225.48</v>
      </c>
      <c r="BH26" s="57">
        <v>86443.43</v>
      </c>
      <c r="BI26" s="57">
        <v>26142.54</v>
      </c>
      <c r="BJ26" s="58">
        <v>93424.7</v>
      </c>
      <c r="BK26" s="57">
        <v>23794.57</v>
      </c>
      <c r="BL26" s="57">
        <v>74733.279999999999</v>
      </c>
      <c r="BM26" s="57">
        <v>31348.97</v>
      </c>
      <c r="BN26" s="57">
        <v>104515.36</v>
      </c>
      <c r="BO26" s="57">
        <v>34357.69</v>
      </c>
      <c r="BP26" s="57">
        <v>93856.21</v>
      </c>
      <c r="BQ26" s="57">
        <v>24627.79</v>
      </c>
      <c r="BR26" s="57">
        <v>65862.149999999994</v>
      </c>
      <c r="BS26" s="57">
        <v>25281.72</v>
      </c>
      <c r="BT26" s="57">
        <v>68000.259999999995</v>
      </c>
      <c r="BU26" s="58">
        <v>25281.599999999999</v>
      </c>
      <c r="BV26" s="57">
        <v>60963.96</v>
      </c>
      <c r="BW26" s="57">
        <v>24486.67</v>
      </c>
      <c r="BX26" s="57">
        <v>48798.28</v>
      </c>
    </row>
    <row r="27" spans="3:76" ht="14.4">
      <c r="C27" s="39" t="s">
        <v>229</v>
      </c>
      <c r="D27" s="39" t="s">
        <v>230</v>
      </c>
      <c r="E27" s="59">
        <v>325118.90999999997</v>
      </c>
      <c r="F27" s="59">
        <v>265157.74</v>
      </c>
      <c r="G27" s="59">
        <v>419091.07</v>
      </c>
      <c r="H27" s="59">
        <v>242926.47</v>
      </c>
      <c r="I27" s="59">
        <v>399726.42</v>
      </c>
      <c r="J27" s="59">
        <v>286300.77</v>
      </c>
      <c r="K27" s="60">
        <v>347191.4</v>
      </c>
      <c r="L27" s="59">
        <v>243440.61</v>
      </c>
      <c r="M27" s="59">
        <v>319232.36</v>
      </c>
      <c r="N27" s="60">
        <v>234454.1</v>
      </c>
      <c r="O27" s="59">
        <v>374065.72</v>
      </c>
      <c r="P27" s="60">
        <v>251488.1</v>
      </c>
      <c r="Q27" s="59">
        <v>337612.66</v>
      </c>
      <c r="R27" s="59">
        <v>217354.34</v>
      </c>
      <c r="S27" s="59">
        <v>348982.36</v>
      </c>
      <c r="T27" s="59">
        <v>217354.04</v>
      </c>
      <c r="U27" s="59">
        <v>361304.42</v>
      </c>
      <c r="V27" s="59">
        <v>244848.28</v>
      </c>
      <c r="W27" s="59">
        <v>373271.94</v>
      </c>
      <c r="X27" s="59">
        <v>241211.81</v>
      </c>
      <c r="Y27" s="59">
        <v>366894.22</v>
      </c>
      <c r="Z27" s="59">
        <v>234714.67</v>
      </c>
      <c r="AA27" s="59">
        <v>363135.66</v>
      </c>
      <c r="AB27" s="59">
        <v>260611.48</v>
      </c>
      <c r="AC27" s="59">
        <v>367292.01</v>
      </c>
      <c r="AD27" s="59">
        <v>306328.24</v>
      </c>
      <c r="AE27" s="59">
        <v>349879.25</v>
      </c>
      <c r="AF27" s="60">
        <v>286535.90000000002</v>
      </c>
      <c r="AG27" s="59">
        <v>360885.14</v>
      </c>
      <c r="AH27" s="59">
        <v>253950.01</v>
      </c>
      <c r="AI27" s="59">
        <v>335013.71000000002</v>
      </c>
      <c r="AJ27" s="59">
        <v>256478.89</v>
      </c>
      <c r="AK27" s="59">
        <v>263224.03000000003</v>
      </c>
      <c r="AL27" s="59">
        <v>217292.56</v>
      </c>
      <c r="AM27" s="59">
        <v>326555.03000000003</v>
      </c>
      <c r="AN27" s="59">
        <v>239199.69</v>
      </c>
      <c r="AO27" s="59">
        <v>347232.87</v>
      </c>
      <c r="AP27" s="59">
        <v>257872.48</v>
      </c>
      <c r="AQ27" s="59">
        <v>339534.48</v>
      </c>
      <c r="AR27" s="59">
        <v>238046.85</v>
      </c>
      <c r="AS27" s="59">
        <v>316418.69</v>
      </c>
      <c r="AT27" s="59">
        <v>183602.65</v>
      </c>
      <c r="AU27" s="59">
        <v>216157.76</v>
      </c>
      <c r="AV27" s="59">
        <v>66828.350000000006</v>
      </c>
      <c r="AW27" s="59">
        <v>251424.51</v>
      </c>
      <c r="AX27" s="59">
        <v>126125.23</v>
      </c>
      <c r="AY27" s="59">
        <v>327713.03999999998</v>
      </c>
      <c r="AZ27" s="59">
        <v>188952.23</v>
      </c>
      <c r="BA27" s="59">
        <v>357489.48</v>
      </c>
      <c r="BB27" s="59">
        <v>322104.32000000001</v>
      </c>
      <c r="BC27" s="59">
        <v>401962.35</v>
      </c>
      <c r="BD27" s="59">
        <v>341963.95</v>
      </c>
      <c r="BE27" s="59">
        <v>371639.49</v>
      </c>
      <c r="BF27" s="59">
        <v>328067.46000000002</v>
      </c>
      <c r="BG27" s="59">
        <v>371046.59</v>
      </c>
      <c r="BH27" s="59">
        <v>291125.95</v>
      </c>
      <c r="BI27" s="59">
        <v>372411.31</v>
      </c>
      <c r="BJ27" s="60">
        <v>305689.3</v>
      </c>
      <c r="BK27" s="59">
        <v>338696.82</v>
      </c>
      <c r="BL27" s="59">
        <v>315971.31</v>
      </c>
      <c r="BM27" s="59">
        <v>401583.48</v>
      </c>
      <c r="BN27" s="59">
        <v>281979.19</v>
      </c>
      <c r="BO27" s="59">
        <v>403693.92</v>
      </c>
      <c r="BP27" s="59">
        <v>341139.57</v>
      </c>
      <c r="BQ27" s="59">
        <v>371215.58</v>
      </c>
      <c r="BR27" s="59">
        <v>371744.59</v>
      </c>
      <c r="BS27" s="59">
        <v>377676.87</v>
      </c>
      <c r="BT27" s="59">
        <v>410653.65</v>
      </c>
      <c r="BU27" s="59">
        <v>468539.78</v>
      </c>
      <c r="BV27" s="59">
        <v>491399.49</v>
      </c>
      <c r="BW27" s="59">
        <v>433205.18</v>
      </c>
      <c r="BX27" s="59">
        <v>450081.92</v>
      </c>
    </row>
    <row r="28" spans="3:76" ht="14.4">
      <c r="C28" s="39" t="s">
        <v>231</v>
      </c>
      <c r="D28" s="39" t="s">
        <v>232</v>
      </c>
      <c r="E28" s="57">
        <v>595.26</v>
      </c>
      <c r="F28" s="57">
        <v>19.739999999999998</v>
      </c>
      <c r="G28" s="57">
        <v>790.76</v>
      </c>
      <c r="H28" s="57">
        <v>24.22</v>
      </c>
      <c r="I28" s="58">
        <v>962.7</v>
      </c>
      <c r="J28" s="57">
        <v>58.16</v>
      </c>
      <c r="K28" s="57">
        <v>1266.8399999999999</v>
      </c>
      <c r="L28" s="58">
        <v>259.89999999999998</v>
      </c>
      <c r="M28" s="57">
        <v>1203.73</v>
      </c>
      <c r="N28" s="57">
        <v>136.44999999999999</v>
      </c>
      <c r="O28" s="57">
        <v>1110.76</v>
      </c>
      <c r="P28" s="57">
        <v>89.43</v>
      </c>
      <c r="Q28" s="57">
        <v>1669.55</v>
      </c>
      <c r="R28" s="57">
        <v>60.77</v>
      </c>
      <c r="S28" s="57">
        <v>1259.17</v>
      </c>
      <c r="T28" s="58">
        <v>61.8</v>
      </c>
      <c r="U28" s="57">
        <v>1454.09</v>
      </c>
      <c r="V28" s="57">
        <v>23.87</v>
      </c>
      <c r="W28" s="57">
        <v>1256.74</v>
      </c>
      <c r="X28" s="57">
        <v>152.27000000000001</v>
      </c>
      <c r="Y28" s="57">
        <v>3638.16</v>
      </c>
      <c r="Z28" s="57">
        <v>19.649999999999999</v>
      </c>
      <c r="AA28" s="57">
        <v>1059.6400000000001</v>
      </c>
      <c r="AB28" s="57">
        <v>20.85</v>
      </c>
      <c r="AC28" s="57">
        <v>782.44</v>
      </c>
      <c r="AD28" s="58">
        <v>197.5</v>
      </c>
      <c r="AE28" s="57">
        <v>779.65</v>
      </c>
      <c r="AF28" s="57">
        <v>13.52</v>
      </c>
      <c r="AG28" s="57">
        <v>838.46</v>
      </c>
      <c r="AH28" s="57">
        <v>17.05</v>
      </c>
      <c r="AI28" s="57">
        <v>1145.18</v>
      </c>
      <c r="AJ28" s="57">
        <v>19.98</v>
      </c>
      <c r="AK28" s="58">
        <v>2157.6999999999998</v>
      </c>
      <c r="AL28" s="57">
        <v>75.09</v>
      </c>
      <c r="AM28" s="57">
        <v>2202.08</v>
      </c>
      <c r="AN28" s="57">
        <v>27.28</v>
      </c>
      <c r="AO28" s="57">
        <v>631.52</v>
      </c>
      <c r="AP28" s="57">
        <v>14.41</v>
      </c>
      <c r="AQ28" s="57">
        <v>896.09</v>
      </c>
      <c r="AR28" s="57">
        <v>28.67</v>
      </c>
      <c r="AS28" s="57">
        <v>474.73</v>
      </c>
      <c r="AT28" s="57">
        <v>210.87</v>
      </c>
      <c r="AU28" s="57">
        <v>621.55999999999995</v>
      </c>
      <c r="AV28" s="57">
        <v>2.84</v>
      </c>
      <c r="AW28" s="57">
        <v>410.04</v>
      </c>
      <c r="AX28" s="57">
        <v>4.2699999999999996</v>
      </c>
      <c r="AY28" s="57">
        <v>296.44</v>
      </c>
      <c r="AZ28" s="57">
        <v>6.58</v>
      </c>
      <c r="BA28" s="57">
        <v>962.84</v>
      </c>
      <c r="BB28" s="57">
        <v>39.82</v>
      </c>
      <c r="BC28" s="57">
        <v>548.92999999999995</v>
      </c>
      <c r="BD28" s="57">
        <v>17.739999999999998</v>
      </c>
      <c r="BE28" s="57">
        <v>666.15</v>
      </c>
      <c r="BF28" s="57">
        <v>540.49</v>
      </c>
      <c r="BG28" s="57">
        <v>41.78</v>
      </c>
      <c r="BH28" s="58">
        <v>1282.9000000000001</v>
      </c>
      <c r="BI28" s="57">
        <v>136.53</v>
      </c>
      <c r="BJ28" s="57">
        <v>828.78</v>
      </c>
      <c r="BK28" s="57">
        <v>7.09</v>
      </c>
      <c r="BL28" s="58">
        <v>655.6</v>
      </c>
      <c r="BM28" s="57">
        <v>61.71</v>
      </c>
      <c r="BN28" s="57">
        <v>229.14</v>
      </c>
      <c r="BO28" s="57">
        <v>80.180000000000007</v>
      </c>
      <c r="BP28" s="57">
        <v>581.42999999999995</v>
      </c>
      <c r="BQ28" s="57">
        <v>184.33</v>
      </c>
      <c r="BR28" s="57">
        <v>272.82</v>
      </c>
      <c r="BS28" s="57">
        <v>58.58</v>
      </c>
      <c r="BT28" s="57">
        <v>176.34</v>
      </c>
      <c r="BU28" s="57">
        <v>135.74</v>
      </c>
      <c r="BV28" s="58">
        <v>96.3</v>
      </c>
      <c r="BW28" s="58">
        <v>72.2</v>
      </c>
      <c r="BX28" s="57">
        <v>85.17</v>
      </c>
    </row>
    <row r="29" spans="3:76" ht="14.4">
      <c r="C29" s="39" t="s">
        <v>233</v>
      </c>
      <c r="D29" s="39" t="s">
        <v>234</v>
      </c>
      <c r="E29" s="60">
        <v>106861.5</v>
      </c>
      <c r="F29" s="59">
        <v>14130.99</v>
      </c>
      <c r="G29" s="59">
        <v>125257.73</v>
      </c>
      <c r="H29" s="59">
        <v>15750.29</v>
      </c>
      <c r="I29" s="59">
        <v>133769.63</v>
      </c>
      <c r="J29" s="59">
        <v>18620.560000000001</v>
      </c>
      <c r="K29" s="59">
        <v>147542.87</v>
      </c>
      <c r="L29" s="59">
        <v>27399.62</v>
      </c>
      <c r="M29" s="59">
        <v>145234.67000000001</v>
      </c>
      <c r="N29" s="59">
        <v>21491.97</v>
      </c>
      <c r="O29" s="59">
        <v>154615.54999999999</v>
      </c>
      <c r="P29" s="60">
        <v>20987.9</v>
      </c>
      <c r="Q29" s="59">
        <v>115368.77</v>
      </c>
      <c r="R29" s="59">
        <v>18397.259999999998</v>
      </c>
      <c r="S29" s="59">
        <v>129483.25</v>
      </c>
      <c r="T29" s="59">
        <v>19141.330000000002</v>
      </c>
      <c r="U29" s="59">
        <v>120891.82</v>
      </c>
      <c r="V29" s="59">
        <v>20974.12</v>
      </c>
      <c r="W29" s="59">
        <v>111388.65</v>
      </c>
      <c r="X29" s="59">
        <v>16609.87</v>
      </c>
      <c r="Y29" s="59">
        <v>102436.64</v>
      </c>
      <c r="Z29" s="59">
        <v>16596.93</v>
      </c>
      <c r="AA29" s="59">
        <v>110563.06</v>
      </c>
      <c r="AB29" s="59">
        <v>20090.849999999999</v>
      </c>
      <c r="AC29" s="59">
        <v>159962.57999999999</v>
      </c>
      <c r="AD29" s="59">
        <v>41868.870000000003</v>
      </c>
      <c r="AE29" s="59">
        <v>162330.45000000001</v>
      </c>
      <c r="AF29" s="59">
        <v>46548.17</v>
      </c>
      <c r="AG29" s="59">
        <v>170184.61</v>
      </c>
      <c r="AH29" s="59">
        <v>46892.21</v>
      </c>
      <c r="AI29" s="59">
        <v>183543.96</v>
      </c>
      <c r="AJ29" s="59">
        <v>72017.08</v>
      </c>
      <c r="AK29" s="59">
        <v>183635.95</v>
      </c>
      <c r="AL29" s="59">
        <v>59913.34</v>
      </c>
      <c r="AM29" s="59">
        <v>189089.15</v>
      </c>
      <c r="AN29" s="59">
        <v>65433.83</v>
      </c>
      <c r="AO29" s="59">
        <v>168954.74</v>
      </c>
      <c r="AP29" s="59">
        <v>44166.06</v>
      </c>
      <c r="AQ29" s="59">
        <v>150110.75</v>
      </c>
      <c r="AR29" s="59">
        <v>45396.87</v>
      </c>
      <c r="AS29" s="60">
        <v>159003.20000000001</v>
      </c>
      <c r="AT29" s="59">
        <v>42388.83</v>
      </c>
      <c r="AU29" s="59">
        <v>114340.84</v>
      </c>
      <c r="AV29" s="59">
        <v>18659.09</v>
      </c>
      <c r="AW29" s="59">
        <v>102808.09</v>
      </c>
      <c r="AX29" s="59">
        <v>24350.43</v>
      </c>
      <c r="AY29" s="59">
        <v>147885.01</v>
      </c>
      <c r="AZ29" s="59">
        <v>70397.649999999994</v>
      </c>
      <c r="BA29" s="60">
        <v>148306.79999999999</v>
      </c>
      <c r="BB29" s="60">
        <v>52783.6</v>
      </c>
      <c r="BC29" s="59">
        <v>160052.51999999999</v>
      </c>
      <c r="BD29" s="59">
        <v>63907.81</v>
      </c>
      <c r="BE29" s="59">
        <v>148487.47</v>
      </c>
      <c r="BF29" s="59">
        <v>62823.47</v>
      </c>
      <c r="BG29" s="59">
        <v>170345.48</v>
      </c>
      <c r="BH29" s="59">
        <v>59523.66</v>
      </c>
      <c r="BI29" s="59">
        <v>183405.34</v>
      </c>
      <c r="BJ29" s="59">
        <v>55505.760000000002</v>
      </c>
      <c r="BK29" s="59">
        <v>174563.63</v>
      </c>
      <c r="BL29" s="59">
        <v>53866.41</v>
      </c>
      <c r="BM29" s="59">
        <v>156673.06</v>
      </c>
      <c r="BN29" s="59">
        <v>49262.22</v>
      </c>
      <c r="BO29" s="59">
        <v>129415.49</v>
      </c>
      <c r="BP29" s="59">
        <v>56948.78</v>
      </c>
      <c r="BQ29" s="59">
        <v>149111.15</v>
      </c>
      <c r="BR29" s="59">
        <v>59323.040000000001</v>
      </c>
      <c r="BS29" s="59">
        <v>137110.10999999999</v>
      </c>
      <c r="BT29" s="59">
        <v>75749.48</v>
      </c>
      <c r="BU29" s="59">
        <v>152417.43</v>
      </c>
      <c r="BV29" s="59">
        <v>79969.69</v>
      </c>
      <c r="BW29" s="59">
        <v>163207.88</v>
      </c>
      <c r="BX29" s="59">
        <v>77051.509999999995</v>
      </c>
    </row>
    <row r="30" spans="3:76" ht="14.4">
      <c r="C30" s="39" t="s">
        <v>235</v>
      </c>
      <c r="D30" s="39" t="s">
        <v>236</v>
      </c>
      <c r="E30" s="57">
        <v>2914.81</v>
      </c>
      <c r="F30" s="57">
        <v>9771.5300000000007</v>
      </c>
      <c r="G30" s="57">
        <v>2420.11</v>
      </c>
      <c r="H30" s="57">
        <v>7549.49</v>
      </c>
      <c r="I30" s="58">
        <v>3213.6</v>
      </c>
      <c r="J30" s="57">
        <v>14740.21</v>
      </c>
      <c r="K30" s="57">
        <v>4366.47</v>
      </c>
      <c r="L30" s="57">
        <v>12471.04</v>
      </c>
      <c r="M30" s="57">
        <v>5089.78</v>
      </c>
      <c r="N30" s="58">
        <v>13097.2</v>
      </c>
      <c r="O30" s="57">
        <v>3117.81</v>
      </c>
      <c r="P30" s="57">
        <v>8485.58</v>
      </c>
      <c r="Q30" s="57">
        <v>3795.28</v>
      </c>
      <c r="R30" s="57">
        <v>9612.2900000000009</v>
      </c>
      <c r="S30" s="57">
        <v>8651.65</v>
      </c>
      <c r="T30" s="57">
        <v>9043.5499999999993</v>
      </c>
      <c r="U30" s="57">
        <v>3030.47</v>
      </c>
      <c r="V30" s="57">
        <v>8384.4500000000007</v>
      </c>
      <c r="W30" s="57">
        <v>3416.65</v>
      </c>
      <c r="X30" s="57">
        <v>9619.4699999999993</v>
      </c>
      <c r="Y30" s="57">
        <v>3393.06</v>
      </c>
      <c r="Z30" s="57">
        <v>7698.75</v>
      </c>
      <c r="AA30" s="57">
        <v>7416.98</v>
      </c>
      <c r="AB30" s="57">
        <v>10087.61</v>
      </c>
      <c r="AC30" s="57">
        <v>3141.26</v>
      </c>
      <c r="AD30" s="57">
        <v>15349.95</v>
      </c>
      <c r="AE30" s="57">
        <v>2903.03</v>
      </c>
      <c r="AF30" s="57">
        <v>12761.13</v>
      </c>
      <c r="AG30" s="57">
        <v>3139.51</v>
      </c>
      <c r="AH30" s="58">
        <v>14430.4</v>
      </c>
      <c r="AI30" s="57">
        <v>4317.0200000000004</v>
      </c>
      <c r="AJ30" s="57">
        <v>19158.009999999998</v>
      </c>
      <c r="AK30" s="57">
        <v>3195.06</v>
      </c>
      <c r="AL30" s="57">
        <v>14745.78</v>
      </c>
      <c r="AM30" s="57">
        <v>4006.66</v>
      </c>
      <c r="AN30" s="57">
        <v>13489.91</v>
      </c>
      <c r="AO30" s="58">
        <v>3314.8</v>
      </c>
      <c r="AP30" s="57">
        <v>11307.95</v>
      </c>
      <c r="AQ30" s="57">
        <v>4915.03</v>
      </c>
      <c r="AR30" s="57">
        <v>13325.08</v>
      </c>
      <c r="AS30" s="58">
        <v>4026.5</v>
      </c>
      <c r="AT30" s="57">
        <v>18515.990000000002</v>
      </c>
      <c r="AU30" s="57">
        <v>4517.8599999999997</v>
      </c>
      <c r="AV30" s="57">
        <v>14302.97</v>
      </c>
      <c r="AW30" s="57">
        <v>2557.15</v>
      </c>
      <c r="AX30" s="57">
        <v>15243.83</v>
      </c>
      <c r="AY30" s="57">
        <v>1434.04</v>
      </c>
      <c r="AZ30" s="57">
        <v>13681.15</v>
      </c>
      <c r="BA30" s="57">
        <v>1693.54</v>
      </c>
      <c r="BB30" s="58">
        <v>14614.5</v>
      </c>
      <c r="BC30" s="57">
        <v>3354.25</v>
      </c>
      <c r="BD30" s="57">
        <v>8716.26</v>
      </c>
      <c r="BE30" s="57">
        <v>2987.54</v>
      </c>
      <c r="BF30" s="57">
        <v>12634.35</v>
      </c>
      <c r="BG30" s="58">
        <v>2084.6</v>
      </c>
      <c r="BH30" s="57">
        <v>9480.36</v>
      </c>
      <c r="BI30" s="57">
        <v>3168.34</v>
      </c>
      <c r="BJ30" s="57">
        <v>14431.57</v>
      </c>
      <c r="BK30" s="57">
        <v>4129.7299999999996</v>
      </c>
      <c r="BL30" s="57">
        <v>13143.43</v>
      </c>
      <c r="BM30" s="57">
        <v>4586.63</v>
      </c>
      <c r="BN30" s="57">
        <v>14212.53</v>
      </c>
      <c r="BO30" s="58">
        <v>9197</v>
      </c>
      <c r="BP30" s="57">
        <v>17111.439999999999</v>
      </c>
      <c r="BQ30" s="57">
        <v>11112.27</v>
      </c>
      <c r="BR30" s="57">
        <v>14182.47</v>
      </c>
      <c r="BS30" s="57">
        <v>11279.02</v>
      </c>
      <c r="BT30" s="57">
        <v>17432.87</v>
      </c>
      <c r="BU30" s="57">
        <v>4360.97</v>
      </c>
      <c r="BV30" s="58">
        <v>11971.2</v>
      </c>
      <c r="BW30" s="57">
        <v>5456.39</v>
      </c>
      <c r="BX30" s="57">
        <v>13310.24</v>
      </c>
    </row>
    <row r="31" spans="3:76" ht="14.4">
      <c r="C31" s="39" t="s">
        <v>237</v>
      </c>
      <c r="D31" s="39" t="s">
        <v>238</v>
      </c>
      <c r="E31" s="59">
        <v>72168.179999999993</v>
      </c>
      <c r="F31" s="59">
        <v>3236.66</v>
      </c>
      <c r="G31" s="59">
        <v>65425.64</v>
      </c>
      <c r="H31" s="59">
        <v>4063.55</v>
      </c>
      <c r="I31" s="59">
        <v>49868.18</v>
      </c>
      <c r="J31" s="59">
        <v>3155.99</v>
      </c>
      <c r="K31" s="59">
        <v>45051.02</v>
      </c>
      <c r="L31" s="60">
        <v>4100.3999999999996</v>
      </c>
      <c r="M31" s="59">
        <v>52792.94</v>
      </c>
      <c r="N31" s="59">
        <v>3524.77</v>
      </c>
      <c r="O31" s="59">
        <v>48721.120000000003</v>
      </c>
      <c r="P31" s="60">
        <v>5909.7</v>
      </c>
      <c r="Q31" s="59">
        <v>45105.58</v>
      </c>
      <c r="R31" s="59">
        <v>3086.84</v>
      </c>
      <c r="S31" s="60">
        <v>62197.1</v>
      </c>
      <c r="T31" s="59">
        <v>2656.32</v>
      </c>
      <c r="U31" s="59">
        <v>93286.22</v>
      </c>
      <c r="V31" s="60">
        <v>3311.8</v>
      </c>
      <c r="W31" s="59">
        <v>74562.62</v>
      </c>
      <c r="X31" s="59">
        <v>3355.35</v>
      </c>
      <c r="Y31" s="59">
        <v>77406.539999999994</v>
      </c>
      <c r="Z31" s="59">
        <v>2933.47</v>
      </c>
      <c r="AA31" s="59">
        <v>77227.47</v>
      </c>
      <c r="AB31" s="59">
        <v>3370.23</v>
      </c>
      <c r="AC31" s="59">
        <v>63091.63</v>
      </c>
      <c r="AD31" s="59">
        <v>5565.44</v>
      </c>
      <c r="AE31" s="59">
        <v>61122.42</v>
      </c>
      <c r="AF31" s="60">
        <v>8254.6</v>
      </c>
      <c r="AG31" s="59">
        <v>57977.94</v>
      </c>
      <c r="AH31" s="59">
        <v>5295.61</v>
      </c>
      <c r="AI31" s="59">
        <v>58637.16</v>
      </c>
      <c r="AJ31" s="59">
        <v>6671.77</v>
      </c>
      <c r="AK31" s="59">
        <v>49501.87</v>
      </c>
      <c r="AL31" s="60">
        <v>7103.6</v>
      </c>
      <c r="AM31" s="59">
        <v>47918.96</v>
      </c>
      <c r="AN31" s="59">
        <v>6771.47</v>
      </c>
      <c r="AO31" s="59">
        <v>54240.71</v>
      </c>
      <c r="AP31" s="59">
        <v>4719.93</v>
      </c>
      <c r="AQ31" s="59">
        <v>45032.75</v>
      </c>
      <c r="AR31" s="59">
        <v>5994.35</v>
      </c>
      <c r="AS31" s="59">
        <v>37932.47</v>
      </c>
      <c r="AT31" s="59">
        <v>7993.19</v>
      </c>
      <c r="AU31" s="59">
        <v>38841.769999999997</v>
      </c>
      <c r="AV31" s="59">
        <v>4199.79</v>
      </c>
      <c r="AW31" s="59">
        <v>51206.080000000002</v>
      </c>
      <c r="AX31" s="59">
        <v>6331.47</v>
      </c>
      <c r="AY31" s="60">
        <v>49012.6</v>
      </c>
      <c r="AZ31" s="60">
        <v>6269</v>
      </c>
      <c r="BA31" s="59">
        <v>79601.929999999993</v>
      </c>
      <c r="BB31" s="59">
        <v>8549.85</v>
      </c>
      <c r="BC31" s="59">
        <v>74941.679999999993</v>
      </c>
      <c r="BD31" s="59">
        <v>8865.6200000000008</v>
      </c>
      <c r="BE31" s="59">
        <v>50848.160000000003</v>
      </c>
      <c r="BF31" s="59">
        <v>9417.01</v>
      </c>
      <c r="BG31" s="59">
        <v>50352.15</v>
      </c>
      <c r="BH31" s="59">
        <v>8625.25</v>
      </c>
      <c r="BI31" s="59">
        <v>48124.85</v>
      </c>
      <c r="BJ31" s="59">
        <v>9743.77</v>
      </c>
      <c r="BK31" s="59">
        <v>40823.730000000003</v>
      </c>
      <c r="BL31" s="59">
        <v>10670.41</v>
      </c>
      <c r="BM31" s="59">
        <v>46453.32</v>
      </c>
      <c r="BN31" s="60">
        <v>9344.7999999999993</v>
      </c>
      <c r="BO31" s="59">
        <v>43163.34</v>
      </c>
      <c r="BP31" s="59">
        <v>10486.36</v>
      </c>
      <c r="BQ31" s="59">
        <v>47813.04</v>
      </c>
      <c r="BR31" s="59">
        <v>9033.84</v>
      </c>
      <c r="BS31" s="59">
        <v>62921.58</v>
      </c>
      <c r="BT31" s="59">
        <v>8636.86</v>
      </c>
      <c r="BU31" s="59">
        <v>41723.82</v>
      </c>
      <c r="BV31" s="59">
        <v>9742.8700000000008</v>
      </c>
      <c r="BW31" s="59">
        <v>73901.42</v>
      </c>
      <c r="BX31" s="59">
        <v>9503.89</v>
      </c>
    </row>
    <row r="32" spans="3:76" ht="14.4">
      <c r="C32" s="39" t="s">
        <v>239</v>
      </c>
      <c r="D32" s="39" t="s">
        <v>240</v>
      </c>
      <c r="E32" s="58">
        <v>42039.199999999997</v>
      </c>
      <c r="F32" s="57">
        <v>6164.98</v>
      </c>
      <c r="G32" s="57">
        <v>45834.559999999998</v>
      </c>
      <c r="H32" s="57">
        <v>3964.66</v>
      </c>
      <c r="I32" s="57">
        <v>53735.38</v>
      </c>
      <c r="J32" s="57">
        <v>6871.01</v>
      </c>
      <c r="K32" s="57">
        <v>49919.42</v>
      </c>
      <c r="L32" s="57">
        <v>7250.96</v>
      </c>
      <c r="M32" s="57">
        <v>47950.77</v>
      </c>
      <c r="N32" s="57">
        <v>5511.31</v>
      </c>
      <c r="O32" s="57">
        <v>46010.48</v>
      </c>
      <c r="P32" s="57">
        <v>6379.76</v>
      </c>
      <c r="Q32" s="57">
        <v>45915.81</v>
      </c>
      <c r="R32" s="57">
        <v>5044.91</v>
      </c>
      <c r="S32" s="57">
        <v>40274.879999999997</v>
      </c>
      <c r="T32" s="58">
        <v>5592.2</v>
      </c>
      <c r="U32" s="58">
        <v>50807.199999999997</v>
      </c>
      <c r="V32" s="57">
        <v>5563.85</v>
      </c>
      <c r="W32" s="57">
        <v>43566.13</v>
      </c>
      <c r="X32" s="57">
        <v>5607.83</v>
      </c>
      <c r="Y32" s="57">
        <v>47342.99</v>
      </c>
      <c r="Z32" s="57">
        <v>6177.01</v>
      </c>
      <c r="AA32" s="58">
        <v>48071.9</v>
      </c>
      <c r="AB32" s="57">
        <v>6070.36</v>
      </c>
      <c r="AC32" s="57">
        <v>60333.57</v>
      </c>
      <c r="AD32" s="57">
        <v>1585.97</v>
      </c>
      <c r="AE32" s="57">
        <v>49698.559999999998</v>
      </c>
      <c r="AF32" s="57">
        <v>3492.11</v>
      </c>
      <c r="AG32" s="57">
        <v>51349.66</v>
      </c>
      <c r="AH32" s="57">
        <v>3547.31</v>
      </c>
      <c r="AI32" s="57">
        <v>51252.71</v>
      </c>
      <c r="AJ32" s="57">
        <v>3743.71</v>
      </c>
      <c r="AK32" s="57">
        <v>45108.17</v>
      </c>
      <c r="AL32" s="58">
        <v>4759.3</v>
      </c>
      <c r="AM32" s="57">
        <v>42356.39</v>
      </c>
      <c r="AN32" s="57">
        <v>4925.3599999999997</v>
      </c>
      <c r="AO32" s="57">
        <v>49539.75</v>
      </c>
      <c r="AP32" s="57">
        <v>3738.33</v>
      </c>
      <c r="AQ32" s="57">
        <v>38898.69</v>
      </c>
      <c r="AR32" s="57">
        <v>3971.51</v>
      </c>
      <c r="AS32" s="57">
        <v>37241.870000000003</v>
      </c>
      <c r="AT32" s="57">
        <v>3959.76</v>
      </c>
      <c r="AU32" s="57">
        <v>29272.71</v>
      </c>
      <c r="AV32" s="57">
        <v>5042.7299999999996</v>
      </c>
      <c r="AW32" s="58">
        <v>29919</v>
      </c>
      <c r="AX32" s="57">
        <v>4155.0600000000004</v>
      </c>
      <c r="AY32" s="57">
        <v>41120.730000000003</v>
      </c>
      <c r="AZ32" s="57">
        <v>4322.62</v>
      </c>
      <c r="BA32" s="57">
        <v>46613.73</v>
      </c>
      <c r="BB32" s="57">
        <v>2431.61</v>
      </c>
      <c r="BC32" s="57">
        <v>43619.34</v>
      </c>
      <c r="BD32" s="57">
        <v>3217.68</v>
      </c>
      <c r="BE32" s="57">
        <v>40110.14</v>
      </c>
      <c r="BF32" s="57">
        <v>2662.04</v>
      </c>
      <c r="BG32" s="57">
        <v>39029.96</v>
      </c>
      <c r="BH32" s="57">
        <v>14919.42</v>
      </c>
      <c r="BI32" s="57">
        <v>36598.71</v>
      </c>
      <c r="BJ32" s="57">
        <v>2161.39</v>
      </c>
      <c r="BK32" s="57">
        <v>32676.58</v>
      </c>
      <c r="BL32" s="57">
        <v>3199.65</v>
      </c>
      <c r="BM32" s="57">
        <v>39223.75</v>
      </c>
      <c r="BN32" s="57">
        <v>2227.73</v>
      </c>
      <c r="BO32" s="57">
        <v>33950.22</v>
      </c>
      <c r="BP32" s="58">
        <v>2527</v>
      </c>
      <c r="BQ32" s="58">
        <v>31796.799999999999</v>
      </c>
      <c r="BR32" s="57">
        <v>3398.37</v>
      </c>
      <c r="BS32" s="57">
        <v>40957.279999999999</v>
      </c>
      <c r="BT32" s="57">
        <v>5640.79</v>
      </c>
      <c r="BU32" s="57">
        <v>43936.52</v>
      </c>
      <c r="BV32" s="57">
        <v>5351.21</v>
      </c>
      <c r="BW32" s="58">
        <v>43308.7</v>
      </c>
      <c r="BX32" s="57">
        <v>3264.14</v>
      </c>
    </row>
    <row r="34" spans="3:4" ht="14.4">
      <c r="C34" s="35" t="s">
        <v>189</v>
      </c>
    </row>
    <row r="35" spans="3:4" ht="14.4">
      <c r="C35" s="35" t="s">
        <v>176</v>
      </c>
      <c r="D35" s="33" t="s">
        <v>190</v>
      </c>
    </row>
  </sheetData>
  <mergeCells count="39">
    <mergeCell ref="BW17:BX17"/>
    <mergeCell ref="C18:D18"/>
    <mergeCell ref="A1:B1"/>
    <mergeCell ref="BK17:BL17"/>
    <mergeCell ref="BM17:BN17"/>
    <mergeCell ref="BO17:BP17"/>
    <mergeCell ref="BQ17:BR17"/>
    <mergeCell ref="BS17:BT17"/>
    <mergeCell ref="BU17:BV17"/>
    <mergeCell ref="AY17:AZ17"/>
    <mergeCell ref="BA17:BB17"/>
    <mergeCell ref="BC17:BD17"/>
    <mergeCell ref="BE17:BF17"/>
    <mergeCell ref="BG17:BH17"/>
    <mergeCell ref="BI17:BJ17"/>
    <mergeCell ref="AM17:AN17"/>
    <mergeCell ref="AO17:AP17"/>
    <mergeCell ref="AQ17:AR17"/>
    <mergeCell ref="AS17:AT17"/>
    <mergeCell ref="AU17:AV17"/>
    <mergeCell ref="AW17:AX17"/>
    <mergeCell ref="AK17:AL17"/>
    <mergeCell ref="O17:P17"/>
    <mergeCell ref="Q17:R17"/>
    <mergeCell ref="S17:T17"/>
    <mergeCell ref="U17:V17"/>
    <mergeCell ref="W17:X17"/>
    <mergeCell ref="Y17:Z17"/>
    <mergeCell ref="AA17:AB17"/>
    <mergeCell ref="AC17:AD17"/>
    <mergeCell ref="AE17:AF17"/>
    <mergeCell ref="AG17:AH17"/>
    <mergeCell ref="AI17:AJ17"/>
    <mergeCell ref="M17:N17"/>
    <mergeCell ref="C17:D17"/>
    <mergeCell ref="E17:F17"/>
    <mergeCell ref="G17:H17"/>
    <mergeCell ref="I17:J17"/>
    <mergeCell ref="K17:L1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3F420C-0A54-4977-B37B-B6FE8607276F}">
  <sheetPr>
    <tabColor rgb="FFFFC000"/>
  </sheetPr>
  <dimension ref="A1:J35"/>
  <sheetViews>
    <sheetView workbookViewId="0">
      <pane xSplit="4" ySplit="19" topLeftCell="E20" activePane="bottomRight" state="frozen"/>
      <selection sqref="A1:B1"/>
      <selection pane="topRight" sqref="A1:B1"/>
      <selection pane="bottomLeft" sqref="A1:B1"/>
      <selection pane="bottomRight" sqref="A1:B7"/>
    </sheetView>
  </sheetViews>
  <sheetFormatPr baseColWidth="10" defaultColWidth="8.88671875" defaultRowHeight="11.4" customHeight="1"/>
  <cols>
    <col min="1" max="1" width="12.109375" style="48" bestFit="1" customWidth="1"/>
    <col min="2" max="2" width="26.109375" style="48" bestFit="1" customWidth="1"/>
    <col min="3" max="3" width="14.88671875" style="34" customWidth="1"/>
    <col min="4" max="4" width="86.77734375" style="34" customWidth="1"/>
    <col min="5" max="10" width="11" style="34" customWidth="1"/>
    <col min="11" max="11" width="8.88671875" style="34"/>
    <col min="12" max="12" width="9.109375" style="34" bestFit="1" customWidth="1"/>
    <col min="13" max="16384" width="8.88671875" style="34"/>
  </cols>
  <sheetData>
    <row r="1" spans="1:5" s="48" customFormat="1" ht="15" thickBot="1">
      <c r="A1" s="263" t="s">
        <v>194</v>
      </c>
      <c r="B1" s="264"/>
    </row>
    <row r="2" spans="1:5" s="48" customFormat="1" ht="14.4">
      <c r="A2" s="42" t="s">
        <v>195</v>
      </c>
      <c r="B2" s="43" t="s">
        <v>241</v>
      </c>
    </row>
    <row r="3" spans="1:5" s="48" customFormat="1" ht="14.4">
      <c r="A3" s="44" t="s">
        <v>10</v>
      </c>
      <c r="B3" s="45" t="s">
        <v>201</v>
      </c>
    </row>
    <row r="4" spans="1:5" s="48" customFormat="1" ht="14.4">
      <c r="A4" s="44" t="s">
        <v>22</v>
      </c>
      <c r="B4" s="45" t="s">
        <v>40</v>
      </c>
    </row>
    <row r="5" spans="1:5" s="48" customFormat="1" ht="14.4">
      <c r="A5" s="44" t="s">
        <v>20</v>
      </c>
      <c r="B5" s="45" t="s">
        <v>198</v>
      </c>
    </row>
    <row r="6" spans="1:5" s="48" customFormat="1" ht="14.4">
      <c r="A6" s="44" t="s">
        <v>28</v>
      </c>
      <c r="B6" s="4" t="s">
        <v>242</v>
      </c>
    </row>
    <row r="7" spans="1:5" s="48" customFormat="1" ht="15" thickBot="1">
      <c r="A7" s="46" t="s">
        <v>193</v>
      </c>
      <c r="B7" s="47" t="s">
        <v>199</v>
      </c>
    </row>
    <row r="8" spans="1:5" ht="14.4">
      <c r="C8" s="33" t="s">
        <v>203</v>
      </c>
    </row>
    <row r="9" spans="1:5" ht="14.4">
      <c r="C9" s="33" t="s">
        <v>158</v>
      </c>
      <c r="D9" s="35" t="s">
        <v>204</v>
      </c>
    </row>
    <row r="10" spans="1:5" ht="14.4">
      <c r="C10" s="33" t="s">
        <v>160</v>
      </c>
      <c r="D10" s="33" t="s">
        <v>205</v>
      </c>
    </row>
    <row r="11" spans="1:5" ht="14.4"/>
    <row r="12" spans="1:5" ht="14.4">
      <c r="C12" s="35" t="s">
        <v>162</v>
      </c>
      <c r="E12" s="33" t="s">
        <v>163</v>
      </c>
    </row>
    <row r="13" spans="1:5" ht="14.4">
      <c r="C13" s="35" t="s">
        <v>206</v>
      </c>
      <c r="E13" s="33" t="s">
        <v>207</v>
      </c>
    </row>
    <row r="14" spans="1:5" ht="14.4">
      <c r="C14" s="35" t="s">
        <v>208</v>
      </c>
      <c r="E14" s="33" t="s">
        <v>209</v>
      </c>
    </row>
    <row r="15" spans="1:5" ht="14.4">
      <c r="C15" s="35" t="s">
        <v>165</v>
      </c>
      <c r="E15" s="33" t="s">
        <v>210</v>
      </c>
    </row>
    <row r="16" spans="1:5" ht="14.4"/>
    <row r="17" spans="3:10" ht="14.4">
      <c r="C17" s="265" t="s">
        <v>167</v>
      </c>
      <c r="D17" s="265" t="s">
        <v>167</v>
      </c>
      <c r="E17" s="266" t="s">
        <v>168</v>
      </c>
      <c r="F17" s="266" t="s">
        <v>168</v>
      </c>
      <c r="G17" s="266" t="s">
        <v>169</v>
      </c>
      <c r="H17" s="266" t="s">
        <v>169</v>
      </c>
      <c r="I17" s="266" t="s">
        <v>170</v>
      </c>
      <c r="J17" s="266" t="s">
        <v>170</v>
      </c>
    </row>
    <row r="18" spans="3:10" ht="14.4">
      <c r="C18" s="265" t="s">
        <v>211</v>
      </c>
      <c r="D18" s="265" t="s">
        <v>211</v>
      </c>
      <c r="E18" s="36" t="s">
        <v>212</v>
      </c>
      <c r="F18" s="36" t="s">
        <v>213</v>
      </c>
      <c r="G18" s="36" t="s">
        <v>212</v>
      </c>
      <c r="H18" s="36" t="s">
        <v>213</v>
      </c>
      <c r="I18" s="36" t="s">
        <v>212</v>
      </c>
      <c r="J18" s="36" t="s">
        <v>213</v>
      </c>
    </row>
    <row r="19" spans="3:10" ht="14.4">
      <c r="C19" s="37" t="s">
        <v>214</v>
      </c>
      <c r="D19" s="37" t="s">
        <v>215</v>
      </c>
      <c r="E19" s="38" t="s">
        <v>173</v>
      </c>
      <c r="F19" s="38" t="s">
        <v>173</v>
      </c>
      <c r="G19" s="38" t="s">
        <v>173</v>
      </c>
      <c r="H19" s="38" t="s">
        <v>173</v>
      </c>
      <c r="I19" s="38" t="s">
        <v>173</v>
      </c>
      <c r="J19" s="38" t="s">
        <v>173</v>
      </c>
    </row>
    <row r="20" spans="3:10" ht="14.4">
      <c r="C20" s="39" t="s">
        <v>216</v>
      </c>
      <c r="D20" s="39" t="s">
        <v>217</v>
      </c>
      <c r="E20" s="50">
        <v>259243.37</v>
      </c>
      <c r="F20" s="50">
        <v>1514398.98</v>
      </c>
      <c r="G20" s="50">
        <v>413476.37</v>
      </c>
      <c r="H20" s="50">
        <v>2198798.2799999998</v>
      </c>
      <c r="I20" s="50">
        <v>597932.71</v>
      </c>
      <c r="J20" s="50">
        <v>1972283.37</v>
      </c>
    </row>
    <row r="21" spans="3:10" ht="14.4">
      <c r="C21" s="39" t="s">
        <v>218</v>
      </c>
      <c r="D21" s="39" t="s">
        <v>219</v>
      </c>
      <c r="E21" s="51">
        <v>23029.18</v>
      </c>
      <c r="F21" s="51">
        <v>468266.04</v>
      </c>
      <c r="G21" s="51">
        <v>39916.67</v>
      </c>
      <c r="H21" s="51">
        <v>964742.26</v>
      </c>
      <c r="I21" s="51">
        <v>164720.09</v>
      </c>
      <c r="J21" s="51">
        <v>1806479.16</v>
      </c>
    </row>
    <row r="22" spans="3:10" ht="14.4">
      <c r="C22" s="39" t="s">
        <v>220</v>
      </c>
      <c r="D22" s="39" t="s">
        <v>221</v>
      </c>
      <c r="E22" s="50">
        <v>319607.69</v>
      </c>
      <c r="F22" s="50">
        <v>491757.27</v>
      </c>
      <c r="G22" s="50">
        <v>396016.54</v>
      </c>
      <c r="H22" s="50">
        <v>967353.38</v>
      </c>
      <c r="I22" s="50">
        <v>420137.33</v>
      </c>
      <c r="J22" s="50">
        <v>1059096.19</v>
      </c>
    </row>
    <row r="23" spans="3:10" ht="14.4">
      <c r="C23" s="39" t="s">
        <v>222</v>
      </c>
      <c r="D23" s="39" t="s">
        <v>223</v>
      </c>
      <c r="E23" s="51">
        <v>3228916.04</v>
      </c>
      <c r="F23" s="51">
        <v>17354722.609999999</v>
      </c>
      <c r="G23" s="51">
        <v>3289549.12</v>
      </c>
      <c r="H23" s="51">
        <v>19258868.050000001</v>
      </c>
      <c r="I23" s="51">
        <v>4319353.24</v>
      </c>
      <c r="J23" s="52">
        <v>24110417.899999999</v>
      </c>
    </row>
    <row r="24" spans="3:10" ht="14.4">
      <c r="C24" s="39" t="s">
        <v>224</v>
      </c>
      <c r="D24" s="39" t="s">
        <v>225</v>
      </c>
      <c r="E24" s="53">
        <v>232574.9</v>
      </c>
      <c r="F24" s="53">
        <v>26909.4</v>
      </c>
      <c r="G24" s="50">
        <v>196013.14</v>
      </c>
      <c r="H24" s="50">
        <v>18888.63</v>
      </c>
      <c r="I24" s="50">
        <v>182264.66</v>
      </c>
      <c r="J24" s="53">
        <v>42239.7</v>
      </c>
    </row>
    <row r="25" spans="3:10" ht="14.4">
      <c r="C25" s="39" t="s">
        <v>226</v>
      </c>
      <c r="D25" s="39" t="s">
        <v>227</v>
      </c>
      <c r="E25" s="51">
        <v>18818.73</v>
      </c>
      <c r="F25" s="51">
        <v>348.13</v>
      </c>
      <c r="G25" s="52">
        <v>15509.4</v>
      </c>
      <c r="H25" s="51">
        <v>3555.21</v>
      </c>
      <c r="I25" s="51">
        <v>12016.09</v>
      </c>
      <c r="J25" s="51">
        <v>1854.02</v>
      </c>
    </row>
    <row r="26" spans="3:10" ht="14.4">
      <c r="C26" s="39" t="s">
        <v>228</v>
      </c>
      <c r="D26" s="39" t="s">
        <v>188</v>
      </c>
      <c r="E26" s="50">
        <v>244442.57</v>
      </c>
      <c r="F26" s="40" t="s">
        <v>176</v>
      </c>
      <c r="G26" s="50">
        <v>264906.75</v>
      </c>
      <c r="H26" s="40" t="s">
        <v>176</v>
      </c>
      <c r="I26" s="50">
        <v>349954.96</v>
      </c>
      <c r="J26" s="50">
        <v>839593.34</v>
      </c>
    </row>
    <row r="27" spans="3:10" ht="14.4">
      <c r="C27" s="39" t="s">
        <v>229</v>
      </c>
      <c r="D27" s="39" t="s">
        <v>230</v>
      </c>
      <c r="E27" s="50">
        <v>4378362.17</v>
      </c>
      <c r="F27" s="50">
        <v>3088808.71</v>
      </c>
      <c r="G27" s="50">
        <v>4138729.95</v>
      </c>
      <c r="H27" s="50">
        <v>3104013.87</v>
      </c>
      <c r="I27" s="50">
        <v>4491211.3899999997</v>
      </c>
      <c r="J27" s="50">
        <v>3892391.96</v>
      </c>
    </row>
    <row r="28" spans="3:10" ht="14.4">
      <c r="C28" s="39" t="s">
        <v>231</v>
      </c>
      <c r="D28" s="39" t="s">
        <v>232</v>
      </c>
      <c r="E28" s="51">
        <v>12696.33</v>
      </c>
      <c r="F28" s="51">
        <v>1282.9100000000001</v>
      </c>
      <c r="G28" s="51">
        <v>13689.26</v>
      </c>
      <c r="H28" s="51">
        <v>680.48</v>
      </c>
      <c r="I28" s="51">
        <v>7230.55</v>
      </c>
      <c r="J28" s="51">
        <v>5598.83</v>
      </c>
    </row>
    <row r="29" spans="3:10" ht="14.4">
      <c r="C29" s="39" t="s">
        <v>233</v>
      </c>
      <c r="D29" s="39" t="s">
        <v>234</v>
      </c>
      <c r="E29" s="50">
        <v>1583524.05</v>
      </c>
      <c r="F29" s="50">
        <v>227012.84</v>
      </c>
      <c r="G29" s="50">
        <v>2027032.23</v>
      </c>
      <c r="H29" s="50">
        <v>642276.46</v>
      </c>
      <c r="I29" s="50">
        <v>1939142.53</v>
      </c>
      <c r="J29" s="50">
        <v>666974.31000000006</v>
      </c>
    </row>
    <row r="30" spans="3:10" ht="14.4">
      <c r="C30" s="39" t="s">
        <v>235</v>
      </c>
      <c r="D30" s="39" t="s">
        <v>236</v>
      </c>
      <c r="E30" s="51">
        <v>46168.05</v>
      </c>
      <c r="F30" s="51">
        <v>134409.12</v>
      </c>
      <c r="G30" s="51">
        <v>42058.559999999998</v>
      </c>
      <c r="H30" s="52">
        <v>180638.1</v>
      </c>
      <c r="I30" s="51">
        <v>53668.08</v>
      </c>
      <c r="J30" s="51">
        <v>145988.99</v>
      </c>
    </row>
    <row r="31" spans="3:10" ht="14.4">
      <c r="C31" s="39" t="s">
        <v>237</v>
      </c>
      <c r="D31" s="39" t="s">
        <v>238</v>
      </c>
      <c r="E31" s="50">
        <v>768308.15</v>
      </c>
      <c r="F31" s="50">
        <v>40127.25</v>
      </c>
      <c r="G31" s="50">
        <v>722661.25</v>
      </c>
      <c r="H31" s="50">
        <v>70887.17</v>
      </c>
      <c r="I31" s="50">
        <v>632161.39</v>
      </c>
      <c r="J31" s="50">
        <v>109752.34</v>
      </c>
    </row>
    <row r="32" spans="3:10" ht="14.4">
      <c r="C32" s="39" t="s">
        <v>239</v>
      </c>
      <c r="D32" s="39" t="s">
        <v>240</v>
      </c>
      <c r="E32" s="51">
        <v>527895.03</v>
      </c>
      <c r="F32" s="52">
        <v>69713.8</v>
      </c>
      <c r="G32" s="51">
        <v>601454.53</v>
      </c>
      <c r="H32" s="51">
        <v>42376.05</v>
      </c>
      <c r="I32" s="51">
        <v>488869.91</v>
      </c>
      <c r="J32" s="51">
        <v>72547.44</v>
      </c>
    </row>
    <row r="34" spans="3:4" ht="14.4">
      <c r="C34" s="35" t="s">
        <v>189</v>
      </c>
    </row>
    <row r="35" spans="3:4" ht="14.4">
      <c r="C35" s="35" t="s">
        <v>176</v>
      </c>
      <c r="D35" s="33" t="s">
        <v>190</v>
      </c>
    </row>
  </sheetData>
  <mergeCells count="6">
    <mergeCell ref="C18:D18"/>
    <mergeCell ref="A1:B1"/>
    <mergeCell ref="C17:D17"/>
    <mergeCell ref="E17:F17"/>
    <mergeCell ref="G17:H17"/>
    <mergeCell ref="I17:J17"/>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4834C-4CE7-473B-A543-A8B3D57375FD}">
  <sheetPr>
    <tabColor rgb="FF92D050"/>
  </sheetPr>
  <dimension ref="A1:Q7"/>
  <sheetViews>
    <sheetView workbookViewId="0">
      <pane xSplit="2" ySplit="1" topLeftCell="C2" activePane="bottomRight" state="frozen"/>
      <selection activeCell="B15" sqref="B15"/>
      <selection pane="topRight" activeCell="B15" sqref="B15"/>
      <selection pane="bottomLeft" activeCell="B15" sqref="B15"/>
      <selection pane="bottomRight" activeCell="B2" sqref="B2"/>
    </sheetView>
  </sheetViews>
  <sheetFormatPr baseColWidth="10" defaultColWidth="9.109375" defaultRowHeight="14.4"/>
  <cols>
    <col min="1" max="1" width="50.6640625" style="4" customWidth="1"/>
    <col min="2" max="2" width="23.109375" style="4" customWidth="1"/>
    <col min="3" max="3" width="9.3320312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17.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Produits!$B$16</f>
        <v>Pommes de terre primeurs ou nouvelles - Production</v>
      </c>
      <c r="B2" s="4" t="str">
        <f>Secteurs!$B$3</f>
        <v>Transformation</v>
      </c>
      <c r="C2" s="221">
        <f>'MP Transformation - AGRESTE'!L20/10^3</f>
        <v>10.958500000000001</v>
      </c>
      <c r="D2" s="4"/>
      <c r="E2" s="4" t="str">
        <f>Etiquettes!$C$5</f>
        <v>kt</v>
      </c>
      <c r="F2" s="4">
        <v>0</v>
      </c>
      <c r="G2" s="31" t="str">
        <f>Etiquettes!$C$3</f>
        <v>Pomme de terre</v>
      </c>
      <c r="H2" s="6" t="s">
        <v>333</v>
      </c>
      <c r="I2" s="31" t="str">
        <f>Etiquettes!$C$6</f>
        <v>France entière</v>
      </c>
      <c r="J2" s="31" t="s">
        <v>324</v>
      </c>
      <c r="K2" s="31"/>
      <c r="L2" s="4" t="str">
        <f>'MP Transformation - AGRESTE'!$B$6</f>
        <v>Agreste - Statistique agricole annuelle - SSP</v>
      </c>
      <c r="M2" s="31" t="str" cm="1">
        <f t="array" aca="1" ref="M2" ca="1">[4]!NOM_FEUILLE('MP Transformation - AGRESTE'!$A$1)</f>
        <v>MP Transformation - AGRESTE</v>
      </c>
      <c r="N2" s="30" t="str">
        <f>Etiquettes!$H$11</f>
        <v>Volume</v>
      </c>
      <c r="O2" s="31" t="str">
        <f t="shared" ref="O2:O7" si="0">_xlfn.CONCAT(J2,IF(OR(ISBLANK(C2),ISERROR(C2)),"",_xlfn.CONCAT(" = ",MROUND(C2,1)," ",E2," (",L2,")")))</f>
        <v>Consommation de la production de pommes de terre primeurs pour la transformation = 11 kt (Agreste - Statistique agricole annuelle - SSP)</v>
      </c>
    </row>
    <row r="3" spans="1:17">
      <c r="A3" s="4" t="str">
        <f>Produits!$B$19</f>
        <v>Pommes de terre de conservation ou demi-saison - Production</v>
      </c>
      <c r="B3" s="4" t="str">
        <f>Secteurs!$B$3</f>
        <v>Transformation</v>
      </c>
      <c r="C3" s="221">
        <f>'MP Transformation - AGRESTE'!L21/10^3</f>
        <v>2271.9114</v>
      </c>
      <c r="E3" s="4" t="str">
        <f>Etiquettes!$C$5</f>
        <v>kt</v>
      </c>
      <c r="F3" s="4">
        <v>0</v>
      </c>
      <c r="G3" s="31" t="str">
        <f>Etiquettes!$C$3</f>
        <v>Pomme de terre</v>
      </c>
      <c r="H3" s="6" t="s">
        <v>333</v>
      </c>
      <c r="I3" s="31" t="str">
        <f>Etiquettes!$C$6</f>
        <v>France entière</v>
      </c>
      <c r="J3" s="31" t="s">
        <v>325</v>
      </c>
      <c r="L3" s="4" t="str">
        <f>'MP Transformation - AGRESTE'!$B$6</f>
        <v>Agreste - Statistique agricole annuelle - SSP</v>
      </c>
      <c r="M3" s="31" t="str" cm="1">
        <f t="array" aca="1" ref="M3" ca="1">[4]!NOM_FEUILLE('MP Transformation - AGRESTE'!$A$1)</f>
        <v>MP Transformation - AGRESTE</v>
      </c>
      <c r="N3" s="30" t="str">
        <f>Etiquettes!$H$11</f>
        <v>Volume</v>
      </c>
      <c r="O3" s="31" t="str">
        <f t="shared" si="0"/>
        <v>Consommation de la production de pommes de terre de conservation pour la transformation = 2272 kt (Agreste - Statistique agricole annuelle - SSP)</v>
      </c>
    </row>
    <row r="4" spans="1:17">
      <c r="A4" s="4" t="str">
        <f>Produits!$B$16</f>
        <v>Pommes de terre primeurs ou nouvelles - Production</v>
      </c>
      <c r="B4" s="4" t="str">
        <f>Secteurs!$B$3</f>
        <v>Transformation</v>
      </c>
      <c r="C4" s="221">
        <f>'MP Transformation - AGRESTE'!M44/10^3</f>
        <v>17.1387</v>
      </c>
      <c r="D4" s="4"/>
      <c r="E4" s="4" t="str">
        <f>Etiquettes!$C$5</f>
        <v>kt</v>
      </c>
      <c r="F4" s="4">
        <v>0</v>
      </c>
      <c r="G4" s="31" t="str">
        <f>Etiquettes!$C$3</f>
        <v>Pomme de terre</v>
      </c>
      <c r="H4" s="6" t="s">
        <v>25</v>
      </c>
      <c r="I4" s="31" t="str">
        <f>Etiquettes!$C$6</f>
        <v>France entière</v>
      </c>
      <c r="J4" s="31" t="s">
        <v>324</v>
      </c>
      <c r="K4" s="31"/>
      <c r="L4" s="4" t="str">
        <f>'MP Transformation - AGRESTE'!$B$6</f>
        <v>Agreste - Statistique agricole annuelle - SSP</v>
      </c>
      <c r="M4" s="31" t="str" cm="1">
        <f t="array" aca="1" ref="M4" ca="1">[4]!NOM_FEUILLE('MP Transformation - AGRESTE'!$A$1)</f>
        <v>MP Transformation - AGRESTE</v>
      </c>
      <c r="N4" s="30" t="str">
        <f>Etiquettes!$H$11</f>
        <v>Volume</v>
      </c>
      <c r="O4" s="31" t="str">
        <f t="shared" si="0"/>
        <v>Consommation de la production de pommes de terre primeurs pour la transformation = 17 kt (Agreste - Statistique agricole annuelle - SSP)</v>
      </c>
    </row>
    <row r="5" spans="1:17">
      <c r="A5" s="4" t="str">
        <f>Produits!$B$19</f>
        <v>Pommes de terre de conservation ou demi-saison - Production</v>
      </c>
      <c r="B5" s="4" t="str">
        <f>Secteurs!$B$3</f>
        <v>Transformation</v>
      </c>
      <c r="C5" s="221">
        <f>'MP Transformation - AGRESTE'!M45/10^3</f>
        <v>2247.1862999999998</v>
      </c>
      <c r="E5" s="4" t="str">
        <f>Etiquettes!$C$5</f>
        <v>kt</v>
      </c>
      <c r="F5" s="4">
        <v>0</v>
      </c>
      <c r="G5" s="31" t="str">
        <f>Etiquettes!$C$3</f>
        <v>Pomme de terre</v>
      </c>
      <c r="H5" s="6" t="s">
        <v>25</v>
      </c>
      <c r="I5" s="31" t="str">
        <f>Etiquettes!$C$6</f>
        <v>France entière</v>
      </c>
      <c r="J5" s="31" t="s">
        <v>325</v>
      </c>
      <c r="L5" s="4" t="str">
        <f>'MP Transformation - AGRESTE'!$B$6</f>
        <v>Agreste - Statistique agricole annuelle - SSP</v>
      </c>
      <c r="M5" s="31" t="str" cm="1">
        <f t="array" aca="1" ref="M5" ca="1">[4]!NOM_FEUILLE('MP Transformation - AGRESTE'!$A$1)</f>
        <v>MP Transformation - AGRESTE</v>
      </c>
      <c r="N5" s="30" t="str">
        <f>Etiquettes!$H$11</f>
        <v>Volume</v>
      </c>
      <c r="O5" s="31" t="str">
        <f t="shared" si="0"/>
        <v>Consommation de la production de pommes de terre de conservation pour la transformation = 2247 kt (Agreste - Statistique agricole annuelle - SSP)</v>
      </c>
    </row>
    <row r="6" spans="1:17">
      <c r="A6" s="4" t="str">
        <f>Produits!$B$16</f>
        <v>Pommes de terre primeurs ou nouvelles - Production</v>
      </c>
      <c r="B6" s="4" t="str">
        <f>Secteurs!$B$3</f>
        <v>Transformation</v>
      </c>
      <c r="C6" s="221">
        <f>'MP Transformation - AGRESTE'!M68/10^3</f>
        <v>8.9372000000000007</v>
      </c>
      <c r="D6" s="4"/>
      <c r="E6" s="4" t="str">
        <f>Etiquettes!$C$5</f>
        <v>kt</v>
      </c>
      <c r="F6" s="4">
        <v>0</v>
      </c>
      <c r="G6" s="31" t="str">
        <f>Etiquettes!$C$3</f>
        <v>Pomme de terre</v>
      </c>
      <c r="H6" s="6" t="s">
        <v>26</v>
      </c>
      <c r="I6" s="31" t="str">
        <f>Etiquettes!$C$6</f>
        <v>France entière</v>
      </c>
      <c r="J6" s="31" t="s">
        <v>324</v>
      </c>
      <c r="K6" s="31"/>
      <c r="L6" s="4" t="str">
        <f>'MP Transformation - AGRESTE'!$B$6</f>
        <v>Agreste - Statistique agricole annuelle - SSP</v>
      </c>
      <c r="M6" s="31" t="str" cm="1">
        <f t="array" aca="1" ref="M6" ca="1">[4]!NOM_FEUILLE('MP Transformation - AGRESTE'!$A$1)</f>
        <v>MP Transformation - AGRESTE</v>
      </c>
      <c r="N6" s="30" t="str">
        <f>Etiquettes!$H$11</f>
        <v>Volume</v>
      </c>
      <c r="O6" s="31" t="str">
        <f t="shared" si="0"/>
        <v>Consommation de la production de pommes de terre primeurs pour la transformation = 9 kt (Agreste - Statistique agricole annuelle - SSP)</v>
      </c>
    </row>
    <row r="7" spans="1:17">
      <c r="A7" s="4" t="str">
        <f>Produits!$B$19</f>
        <v>Pommes de terre de conservation ou demi-saison - Production</v>
      </c>
      <c r="B7" s="4" t="str">
        <f>Secteurs!$B$3</f>
        <v>Transformation</v>
      </c>
      <c r="C7" s="221">
        <f>'MP Transformation - AGRESTE'!M69/10^3</f>
        <v>2356.6902999999998</v>
      </c>
      <c r="E7" s="4" t="str">
        <f>Etiquettes!$C$5</f>
        <v>kt</v>
      </c>
      <c r="F7" s="4">
        <v>0</v>
      </c>
      <c r="G7" s="31" t="str">
        <f>Etiquettes!$C$3</f>
        <v>Pomme de terre</v>
      </c>
      <c r="H7" s="6" t="s">
        <v>26</v>
      </c>
      <c r="I7" s="31" t="str">
        <f>Etiquettes!$C$6</f>
        <v>France entière</v>
      </c>
      <c r="J7" s="31" t="s">
        <v>325</v>
      </c>
      <c r="L7" s="4" t="str">
        <f>'MP Transformation - AGRESTE'!$B$6</f>
        <v>Agreste - Statistique agricole annuelle - SSP</v>
      </c>
      <c r="M7" s="31" t="str" cm="1">
        <f t="array" aca="1" ref="M7" ca="1">[4]!NOM_FEUILLE('MP Transformation - AGRESTE'!$A$1)</f>
        <v>MP Transformation - AGRESTE</v>
      </c>
      <c r="N7" s="30" t="str">
        <f>Etiquettes!$H$11</f>
        <v>Volume</v>
      </c>
      <c r="O7" s="31" t="str">
        <f t="shared" si="0"/>
        <v>Consommation de la production de pommes de terre de conservation pour la transformation = 2357 kt (Agreste - Statistique agricole annuelle - SSP)</v>
      </c>
    </row>
  </sheetData>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710C7-2F8A-406B-9ECC-4E829DBBB885}">
  <sheetPr>
    <tabColor rgb="FF92D050"/>
  </sheetPr>
  <dimension ref="A1:S7"/>
  <sheetViews>
    <sheetView workbookViewId="0">
      <pane xSplit="3" ySplit="1" topLeftCell="M2" activePane="bottomRight" state="frozen"/>
      <selection activeCell="B15" sqref="B15"/>
      <selection pane="topRight" activeCell="B15" sqref="B15"/>
      <selection pane="bottomLeft" activeCell="B15" sqref="B15"/>
      <selection pane="bottomRight" activeCell="Q3" sqref="Q3"/>
    </sheetView>
  </sheetViews>
  <sheetFormatPr baseColWidth="10" defaultColWidth="9.109375" defaultRowHeight="14.4"/>
  <cols>
    <col min="1" max="1" width="12.33203125" style="6" bestFit="1" customWidth="1"/>
    <col min="2" max="2" width="31.77734375" style="4" customWidth="1"/>
    <col min="3" max="3" width="34.88671875" style="4" bestFit="1" customWidth="1"/>
    <col min="4" max="4" width="10.44140625" style="4" bestFit="1" customWidth="1"/>
    <col min="5" max="6" width="19.109375" style="4" bestFit="1" customWidth="1"/>
    <col min="7" max="8" width="12.109375" style="6" customWidth="1"/>
    <col min="9" max="9" width="10.33203125" style="6" customWidth="1"/>
    <col min="10" max="10" width="12.109375" style="6" bestFit="1" customWidth="1"/>
    <col min="11" max="11" width="12.109375" style="6" customWidth="1"/>
    <col min="12" max="12" width="18.88671875" style="6" bestFit="1" customWidth="1"/>
    <col min="13" max="13" width="18.88671875" style="6" customWidth="1"/>
    <col min="14" max="16" width="20" style="4" customWidth="1"/>
    <col min="17" max="17" width="18.6640625" style="4" customWidth="1"/>
    <col min="18" max="18" width="11.6640625" style="4" bestFit="1" customWidth="1"/>
    <col min="19" max="19" width="13.109375" style="4" customWidth="1"/>
    <col min="20" max="16384" width="9.109375" style="4"/>
  </cols>
  <sheetData>
    <row r="1" spans="1:19" ht="38.4" thickBot="1">
      <c r="A1" s="25" t="s">
        <v>328</v>
      </c>
      <c r="B1" s="26" t="s">
        <v>138</v>
      </c>
      <c r="C1" s="26" t="s">
        <v>139</v>
      </c>
      <c r="D1" s="26" t="s">
        <v>329</v>
      </c>
      <c r="E1" s="26" t="s">
        <v>330</v>
      </c>
      <c r="F1" s="26" t="s">
        <v>331</v>
      </c>
      <c r="G1" s="27" t="str">
        <f>Etiquettes!$A$5</f>
        <v>Unité</v>
      </c>
      <c r="H1" s="27" t="str">
        <f>Etiquettes!$A$4</f>
        <v>Campagne</v>
      </c>
      <c r="I1" s="27" t="str">
        <f>Etiquettes!$A$3</f>
        <v>Filière</v>
      </c>
      <c r="J1" s="27" t="str">
        <f>Etiquettes!$A$7</f>
        <v>Périmètre temporel - Source</v>
      </c>
      <c r="K1" s="27" t="str">
        <f>Etiquettes!$A$6</f>
        <v>Périmètre géographique</v>
      </c>
      <c r="L1" s="27" t="str">
        <f>Etiquettes!$A$12</f>
        <v>Traduction</v>
      </c>
      <c r="M1" s="27" t="str">
        <f>Etiquettes!$A$10</f>
        <v>Hypothèse</v>
      </c>
      <c r="N1" s="27" t="str">
        <f>Etiquettes!$A$9</f>
        <v>Source</v>
      </c>
      <c r="O1" s="27" t="str">
        <f>Etiquettes!$A$13</f>
        <v>Onglet source fichier Excel</v>
      </c>
      <c r="P1" s="27" t="str">
        <f>Etiquettes!$A$11</f>
        <v>Type de donnée collectée</v>
      </c>
      <c r="Q1" s="27" t="str">
        <f>Etiquettes!$A$8</f>
        <v>Information collectée</v>
      </c>
      <c r="R1" s="26" t="s">
        <v>142</v>
      </c>
      <c r="S1" s="28" t="s">
        <v>143</v>
      </c>
    </row>
    <row r="2" spans="1:19" ht="14.4" customHeight="1">
      <c r="A2" s="6">
        <v>1</v>
      </c>
      <c r="B2" s="4" t="str">
        <f>Produits!$B$7</f>
        <v>Pommes de terre de féculerie</v>
      </c>
      <c r="C2" s="4" t="str">
        <f>Secteurs!$B$4</f>
        <v>Féculerie</v>
      </c>
      <c r="D2" s="222">
        <f>'MP Transformation - AGRESTE'!L19/100</f>
        <v>0.21</v>
      </c>
      <c r="G2" s="4" t="str">
        <f>Etiquettes!$C$5</f>
        <v>kt</v>
      </c>
      <c r="H2" s="30" t="s">
        <v>24</v>
      </c>
      <c r="I2" s="31" t="str">
        <f>Etiquettes!$C$3</f>
        <v>Pomme de terre</v>
      </c>
      <c r="J2" s="6" t="s">
        <v>333</v>
      </c>
      <c r="K2" s="31" t="str">
        <f>Etiquettes!$C$6</f>
        <v>France entière</v>
      </c>
      <c r="S2" s="261" t="s">
        <v>334</v>
      </c>
    </row>
    <row r="3" spans="1:19">
      <c r="A3" s="6">
        <v>1</v>
      </c>
      <c r="B3" s="4" t="str">
        <f>Secteurs!$B$4</f>
        <v>Féculerie</v>
      </c>
      <c r="C3" s="4" t="str">
        <f>Produits!$B$25</f>
        <v>Fécule de pommes de terre</v>
      </c>
      <c r="D3" s="4">
        <v>-1</v>
      </c>
      <c r="G3" s="4" t="str">
        <f>Etiquettes!$C$5</f>
        <v>kt</v>
      </c>
      <c r="H3" s="30" t="s">
        <v>24</v>
      </c>
      <c r="I3" s="31" t="str">
        <f>Etiquettes!$C$3</f>
        <v>Pomme de terre</v>
      </c>
      <c r="J3" s="6" t="s">
        <v>333</v>
      </c>
      <c r="K3" s="31" t="str">
        <f>Etiquettes!$C$6</f>
        <v>France entière</v>
      </c>
      <c r="L3" s="31" t="s">
        <v>336</v>
      </c>
      <c r="M3" s="31" t="s">
        <v>508</v>
      </c>
      <c r="N3" s="4" t="str">
        <f>'MP Transformation - AGRESTE'!$B$6</f>
        <v>Agreste - Statistique agricole annuelle - SSP</v>
      </c>
      <c r="O3" s="31" t="str" cm="1">
        <f t="array" aca="1" ref="O3" ca="1">[4]!NOM_FEUILLE('MP Transformation - AGRESTE'!$A$1)</f>
        <v>MP Transformation - AGRESTE</v>
      </c>
      <c r="P3" s="30" t="str">
        <f>Etiquettes!$I$11</f>
        <v>Rendement</v>
      </c>
      <c r="Q3" t="str">
        <f>_xlfn.CONCAT(L3," = ",MROUND(D2*100,0.01)," % (",N3,")")</f>
        <v>Rendement de transformation de la pomme de terre en fécule = 21 % (Agreste - Statistique agricole annuelle - SSP)</v>
      </c>
      <c r="S3" s="262"/>
    </row>
    <row r="4" spans="1:19">
      <c r="A4" s="6">
        <f>A2+1</f>
        <v>2</v>
      </c>
      <c r="B4" s="4" t="str">
        <f>Produits!$B$7</f>
        <v>Pommes de terre de féculerie</v>
      </c>
      <c r="C4" s="4" t="str">
        <f>Secteurs!$B$4</f>
        <v>Féculerie</v>
      </c>
      <c r="D4" s="222">
        <f>'MP Transformation - AGRESTE'!M43/100</f>
        <v>0.19839999999999999</v>
      </c>
      <c r="G4" s="4" t="str">
        <f>Etiquettes!$C$5</f>
        <v>kt</v>
      </c>
      <c r="H4" s="4" t="str">
        <f>Etiquettes!$I$4</f>
        <v>2019-20</v>
      </c>
      <c r="I4" s="31" t="str">
        <f>Etiquettes!$C$3</f>
        <v>Pomme de terre</v>
      </c>
      <c r="J4" s="6" t="s">
        <v>25</v>
      </c>
      <c r="K4" s="31" t="str">
        <f>Etiquettes!$C$6</f>
        <v>France entière</v>
      </c>
      <c r="Q4" s="6"/>
      <c r="S4" s="262"/>
    </row>
    <row r="5" spans="1:19">
      <c r="A5" s="6">
        <f t="shared" ref="A5:A7" si="0">A3+1</f>
        <v>2</v>
      </c>
      <c r="B5" s="4" t="str">
        <f>Secteurs!$B$4</f>
        <v>Féculerie</v>
      </c>
      <c r="C5" s="4" t="str">
        <f>Produits!$B$25</f>
        <v>Fécule de pommes de terre</v>
      </c>
      <c r="D5" s="4">
        <v>-1</v>
      </c>
      <c r="G5" s="4" t="str">
        <f>Etiquettes!$C$5</f>
        <v>kt</v>
      </c>
      <c r="H5" s="4" t="str">
        <f>Etiquettes!$I$4</f>
        <v>2019-20</v>
      </c>
      <c r="I5" s="31" t="str">
        <f>Etiquettes!$C$3</f>
        <v>Pomme de terre</v>
      </c>
      <c r="J5" s="6" t="s">
        <v>25</v>
      </c>
      <c r="K5" s="31" t="str">
        <f>Etiquettes!$C$6</f>
        <v>France entière</v>
      </c>
      <c r="L5" s="31" t="s">
        <v>336</v>
      </c>
      <c r="M5" s="31" t="s">
        <v>335</v>
      </c>
      <c r="N5" s="4" t="str">
        <f>'MP Transformation - AGRESTE'!$B$6</f>
        <v>Agreste - Statistique agricole annuelle - SSP</v>
      </c>
      <c r="O5" s="31" t="str" cm="1">
        <f t="array" aca="1" ref="O5" ca="1">[4]!NOM_FEUILLE('MP Transformation - AGRESTE'!$A$1)</f>
        <v>MP Transformation - AGRESTE</v>
      </c>
      <c r="P5" s="30" t="str">
        <f>Etiquettes!$I$11</f>
        <v>Rendement</v>
      </c>
      <c r="Q5" t="str">
        <f>_xlfn.CONCAT(L5," = ",MROUND(D4*100,0.01)," % (",N5,")")</f>
        <v>Rendement de transformation de la pomme de terre en fécule = 19,84 % (Agreste - Statistique agricole annuelle - SSP)</v>
      </c>
      <c r="S5" s="262"/>
    </row>
    <row r="6" spans="1:19">
      <c r="A6" s="6">
        <f t="shared" si="0"/>
        <v>3</v>
      </c>
      <c r="B6" s="4" t="str">
        <f>Produits!$B$7</f>
        <v>Pommes de terre de féculerie</v>
      </c>
      <c r="C6" s="4" t="str">
        <f>Secteurs!$B$4</f>
        <v>Féculerie</v>
      </c>
      <c r="D6" s="222">
        <f>'MP Transformation - AGRESTE'!M67/100</f>
        <v>0.17699999999999999</v>
      </c>
      <c r="G6" s="4" t="str">
        <f>Etiquettes!$C$5</f>
        <v>kt</v>
      </c>
      <c r="H6" s="4" t="str">
        <f>Etiquettes!$J$4</f>
        <v>2023-24</v>
      </c>
      <c r="I6" s="31" t="str">
        <f>Etiquettes!$C$3</f>
        <v>Pomme de terre</v>
      </c>
      <c r="J6" s="6" t="s">
        <v>26</v>
      </c>
      <c r="K6" s="31" t="str">
        <f>Etiquettes!$C$6</f>
        <v>France entière</v>
      </c>
      <c r="Q6" s="6"/>
      <c r="S6" s="262"/>
    </row>
    <row r="7" spans="1:19">
      <c r="A7" s="6">
        <f t="shared" si="0"/>
        <v>3</v>
      </c>
      <c r="B7" s="4" t="str">
        <f>Secteurs!$B$4</f>
        <v>Féculerie</v>
      </c>
      <c r="C7" s="4" t="str">
        <f>Produits!$B$25</f>
        <v>Fécule de pommes de terre</v>
      </c>
      <c r="D7" s="4">
        <v>-1</v>
      </c>
      <c r="G7" s="4" t="str">
        <f>Etiquettes!$C$5</f>
        <v>kt</v>
      </c>
      <c r="H7" s="4" t="str">
        <f>Etiquettes!$J$4</f>
        <v>2023-24</v>
      </c>
      <c r="I7" s="31" t="str">
        <f>Etiquettes!$C$3</f>
        <v>Pomme de terre</v>
      </c>
      <c r="J7" s="6" t="s">
        <v>26</v>
      </c>
      <c r="K7" s="31" t="str">
        <f>Etiquettes!$C$6</f>
        <v>France entière</v>
      </c>
      <c r="L7" s="31" t="s">
        <v>336</v>
      </c>
      <c r="M7" s="31" t="s">
        <v>335</v>
      </c>
      <c r="N7" s="4" t="str">
        <f>'MP Transformation - AGRESTE'!$B$6</f>
        <v>Agreste - Statistique agricole annuelle - SSP</v>
      </c>
      <c r="O7" s="31" t="str" cm="1">
        <f t="array" aca="1" ref="O7" ca="1">[4]!NOM_FEUILLE('MP Transformation - AGRESTE'!$A$1)</f>
        <v>MP Transformation - AGRESTE</v>
      </c>
      <c r="P7" s="30" t="str">
        <f>Etiquettes!$I$11</f>
        <v>Rendement</v>
      </c>
      <c r="Q7" t="str">
        <f>_xlfn.CONCAT(L7," = ",MROUND(D6*100,0.01)," % (",N7,")")</f>
        <v>Rendement de transformation de la pomme de terre en fécule = 17,7 % (Agreste - Statistique agricole annuelle - SSP)</v>
      </c>
      <c r="S7" s="262"/>
    </row>
  </sheetData>
  <mergeCells count="1">
    <mergeCell ref="S2:S7"/>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3C16B1-CF33-4783-80E8-4BC80F311E48}">
  <sheetPr>
    <tabColor theme="1"/>
  </sheetPr>
  <dimension ref="A1:O52"/>
  <sheetViews>
    <sheetView tabSelected="1"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style="4" bestFit="1" customWidth="1"/>
    <col min="3" max="3" width="14.33203125" style="4" customWidth="1"/>
    <col min="4" max="4" width="13.109375" style="4" customWidth="1"/>
    <col min="5" max="5" width="19.109375" style="4" bestFit="1" customWidth="1"/>
    <col min="6" max="8" width="9.5546875" style="4" customWidth="1"/>
    <col min="9" max="13" width="14.44140625" style="30" customWidth="1"/>
    <col min="14" max="14" width="9.5546875" style="4" bestFit="1" customWidth="1"/>
    <col min="15" max="16384" width="9.109375" style="4"/>
  </cols>
  <sheetData>
    <row r="1" spans="1:15" ht="15" thickBot="1">
      <c r="A1" s="25" t="s">
        <v>138</v>
      </c>
      <c r="B1" s="26" t="s">
        <v>139</v>
      </c>
      <c r="C1" s="26" t="s">
        <v>140</v>
      </c>
      <c r="D1" s="26" t="s">
        <v>141</v>
      </c>
      <c r="E1" s="4" t="str" cm="1">
        <f t="array" aca="1" ref="E1:O4" ca="1">_xlfn._xlws.FILTER(Contraintes!G1:Q200,ISTEXT(Contraintes!P1:P200))</f>
        <v>Unité</v>
      </c>
      <c r="F1" s="4" t="str">
        <f ca="1"/>
        <v>Campagne</v>
      </c>
      <c r="G1" s="4" t="str">
        <f ca="1"/>
        <v>Filière</v>
      </c>
      <c r="H1" s="4" t="str">
        <f ca="1"/>
        <v>Périmètre temporel - Source</v>
      </c>
      <c r="I1" s="4" t="str">
        <f ca="1"/>
        <v>Périmètre géographique</v>
      </c>
      <c r="J1" s="4" t="str">
        <f ca="1"/>
        <v>Traduction</v>
      </c>
      <c r="K1" s="4" t="str">
        <f ca="1"/>
        <v>Hypothèse</v>
      </c>
      <c r="L1" s="4" t="str">
        <f ca="1"/>
        <v>Source</v>
      </c>
      <c r="M1" s="4" t="str">
        <f ca="1"/>
        <v>Onglet source fichier Excel</v>
      </c>
      <c r="N1" s="4" t="str">
        <f ca="1"/>
        <v>Type de donnée collectée</v>
      </c>
      <c r="O1" s="4" t="str">
        <f ca="1"/>
        <v>Information collectée</v>
      </c>
    </row>
    <row r="2" spans="1:15">
      <c r="A2" s="4" t="str" cm="1">
        <f t="array" ref="A2:B4">_xlfn._xlws.FILTER(Contraintes!B2:C200,ISTEXT(Contraintes!P2:P200))</f>
        <v>Féculerie</v>
      </c>
      <c r="B2" s="4" t="str">
        <v>Fécule de pommes de terre</v>
      </c>
      <c r="E2" s="4" t="str">
        <f ca="1"/>
        <v>kt</v>
      </c>
      <c r="F2" s="4" t="str">
        <f ca="1"/>
        <v>2015-16</v>
      </c>
      <c r="G2" s="4" t="str">
        <f ca="1"/>
        <v>Pomme de terre</v>
      </c>
      <c r="H2" s="4" t="str">
        <f ca="1"/>
        <v>2016-17</v>
      </c>
      <c r="I2" s="4" t="str">
        <f ca="1"/>
        <v>France entière</v>
      </c>
      <c r="J2" s="4" t="str">
        <f ca="1"/>
        <v>Rendement de transformation de la pomme de terre en fécule</v>
      </c>
      <c r="K2" s="4" t="str">
        <f ca="1"/>
        <v>100 % de la fécule de pomme de terre est récupérée, et utilisation de la donnée 2016-17</v>
      </c>
      <c r="L2" s="4" t="str">
        <f ca="1"/>
        <v>Agreste - Statistique agricole annuelle - SSP</v>
      </c>
      <c r="M2" s="4" t="str">
        <f ca="1"/>
        <v>MP Transformation - AGRESTE</v>
      </c>
      <c r="N2" s="4" t="str">
        <f ca="1"/>
        <v>Rendement</v>
      </c>
      <c r="O2" s="4" t="str">
        <f ca="1"/>
        <v>Rendement de transformation de la pomme de terre en fécule = 21 % (Agreste - Statistique agricole annuelle - SSP)</v>
      </c>
    </row>
    <row r="3" spans="1:15">
      <c r="A3" s="4" t="str">
        <v>Féculerie</v>
      </c>
      <c r="B3" s="4" t="str">
        <v>Fécule de pommes de terre</v>
      </c>
      <c r="E3" s="4" t="str">
        <f ca="1"/>
        <v>kt</v>
      </c>
      <c r="F3" s="4" t="str">
        <f ca="1"/>
        <v>2019-20</v>
      </c>
      <c r="G3" s="4" t="str">
        <f ca="1"/>
        <v>Pomme de terre</v>
      </c>
      <c r="H3" s="4" t="str">
        <f ca="1"/>
        <v>2019-20</v>
      </c>
      <c r="I3" s="4" t="str">
        <f ca="1"/>
        <v>France entière</v>
      </c>
      <c r="J3" s="4" t="str">
        <f ca="1"/>
        <v>Rendement de transformation de la pomme de terre en fécule</v>
      </c>
      <c r="K3" s="4" t="str">
        <f ca="1"/>
        <v>100 % de la fécule de pomme de terre est récupérée</v>
      </c>
      <c r="L3" s="4" t="str">
        <f ca="1"/>
        <v>Agreste - Statistique agricole annuelle - SSP</v>
      </c>
      <c r="M3" s="4" t="str">
        <f ca="1"/>
        <v>MP Transformation - AGRESTE</v>
      </c>
      <c r="N3" s="4" t="str">
        <f ca="1"/>
        <v>Rendement</v>
      </c>
      <c r="O3" s="4" t="str">
        <f ca="1"/>
        <v>Rendement de transformation de la pomme de terre en fécule = 19,84 % (Agreste - Statistique agricole annuelle - SSP)</v>
      </c>
    </row>
    <row r="4" spans="1:15">
      <c r="A4" s="4" t="str">
        <v>Féculerie</v>
      </c>
      <c r="B4" s="4" t="str">
        <v>Fécule de pommes de terre</v>
      </c>
      <c r="E4" s="4" t="str">
        <f ca="1"/>
        <v>kt</v>
      </c>
      <c r="F4" s="4" t="str">
        <f ca="1"/>
        <v>2023-24</v>
      </c>
      <c r="G4" s="4" t="str">
        <f ca="1"/>
        <v>Pomme de terre</v>
      </c>
      <c r="H4" s="4" t="str">
        <f ca="1"/>
        <v>2023-24</v>
      </c>
      <c r="I4" s="4" t="str">
        <f ca="1"/>
        <v>France entière</v>
      </c>
      <c r="J4" s="4" t="str">
        <f ca="1"/>
        <v>Rendement de transformation de la pomme de terre en fécule</v>
      </c>
      <c r="K4" s="4" t="str">
        <f ca="1"/>
        <v>100 % de la fécule de pomme de terre est récupérée</v>
      </c>
      <c r="L4" s="4" t="str">
        <f ca="1"/>
        <v>Agreste - Statistique agricole annuelle - SSP</v>
      </c>
      <c r="M4" s="4" t="str">
        <f ca="1"/>
        <v>MP Transformation - AGRESTE</v>
      </c>
      <c r="N4" s="4" t="str">
        <f ca="1"/>
        <v>Rendement</v>
      </c>
      <c r="O4" s="4" t="str">
        <f ca="1"/>
        <v>Rendement de transformation de la pomme de terre en fécule = 17,7 % (Agreste - Statistique agricole annuelle - SSP)</v>
      </c>
    </row>
    <row r="5" spans="1:15">
      <c r="I5" s="4"/>
      <c r="J5" s="4"/>
      <c r="K5" s="4"/>
      <c r="L5" s="4"/>
      <c r="M5" s="4"/>
    </row>
    <row r="6" spans="1:15">
      <c r="I6" s="4"/>
      <c r="J6" s="4"/>
      <c r="K6" s="4"/>
      <c r="L6" s="4"/>
      <c r="M6" s="4"/>
    </row>
    <row r="7" spans="1:15">
      <c r="I7" s="4"/>
      <c r="J7" s="4"/>
      <c r="K7" s="4"/>
      <c r="L7" s="4"/>
      <c r="M7" s="4"/>
    </row>
    <row r="8" spans="1:15">
      <c r="I8" s="4"/>
      <c r="J8" s="4"/>
      <c r="K8" s="4"/>
      <c r="L8" s="4"/>
      <c r="M8" s="4"/>
    </row>
    <row r="9" spans="1:15">
      <c r="I9" s="4"/>
      <c r="J9" s="4"/>
      <c r="K9" s="4"/>
      <c r="L9" s="4"/>
      <c r="M9" s="4"/>
    </row>
    <row r="10" spans="1:15">
      <c r="I10" s="4"/>
      <c r="J10" s="4"/>
      <c r="K10" s="4"/>
      <c r="L10" s="4"/>
      <c r="M10" s="4"/>
    </row>
    <row r="11" spans="1:15">
      <c r="I11" s="4"/>
      <c r="J11" s="4"/>
      <c r="K11" s="4"/>
      <c r="L11" s="4"/>
      <c r="M11" s="4"/>
    </row>
    <row r="12" spans="1:15">
      <c r="I12" s="4"/>
      <c r="J12" s="4"/>
      <c r="K12" s="4"/>
      <c r="L12" s="4"/>
      <c r="M12" s="4"/>
    </row>
    <row r="13" spans="1:15">
      <c r="I13" s="4"/>
      <c r="J13" s="4"/>
      <c r="K13" s="4"/>
      <c r="L13" s="4"/>
      <c r="M13" s="4"/>
    </row>
    <row r="14" spans="1:15">
      <c r="I14" s="4"/>
      <c r="J14" s="4"/>
      <c r="K14" s="4"/>
      <c r="L14" s="4"/>
      <c r="M14" s="4"/>
    </row>
    <row r="15" spans="1:15">
      <c r="I15" s="4"/>
      <c r="J15" s="4"/>
      <c r="K15" s="4"/>
      <c r="L15" s="4"/>
      <c r="M15" s="4"/>
    </row>
    <row r="16" spans="1:15">
      <c r="I16" s="4"/>
      <c r="J16" s="4"/>
      <c r="K16" s="4"/>
      <c r="L16" s="4"/>
      <c r="M16" s="4"/>
    </row>
    <row r="17" spans="9:14">
      <c r="I17" s="4"/>
      <c r="J17" s="4"/>
      <c r="K17" s="4"/>
      <c r="L17" s="4"/>
      <c r="M17" s="4"/>
    </row>
    <row r="18" spans="9:14">
      <c r="I18" s="4"/>
      <c r="J18" s="4"/>
      <c r="K18" s="4"/>
      <c r="L18" s="4"/>
      <c r="M18" s="4"/>
    </row>
    <row r="19" spans="9:14">
      <c r="I19" s="4"/>
      <c r="J19" s="4"/>
      <c r="K19" s="4"/>
      <c r="L19" s="4"/>
      <c r="M19" s="4"/>
    </row>
    <row r="20" spans="9:14">
      <c r="I20" s="4"/>
      <c r="J20" s="4"/>
      <c r="K20" s="4"/>
      <c r="L20" s="4"/>
      <c r="M20" s="4"/>
    </row>
    <row r="21" spans="9:14">
      <c r="I21" s="4"/>
      <c r="J21" s="4"/>
      <c r="K21" s="4"/>
      <c r="L21" s="4"/>
      <c r="M21" s="4"/>
    </row>
    <row r="22" spans="9:14">
      <c r="I22" s="4"/>
      <c r="J22" s="4"/>
      <c r="K22" s="4"/>
      <c r="L22" s="4"/>
      <c r="M22" s="4"/>
    </row>
    <row r="23" spans="9:14">
      <c r="I23" s="4"/>
      <c r="J23" s="4"/>
      <c r="K23" s="4"/>
      <c r="L23" s="4"/>
      <c r="M23" s="4"/>
    </row>
    <row r="24" spans="9:14">
      <c r="I24" s="4"/>
      <c r="J24" s="4"/>
      <c r="K24" s="4"/>
      <c r="L24" s="4"/>
      <c r="M24" s="4"/>
    </row>
    <row r="25" spans="9:14">
      <c r="I25" s="4"/>
      <c r="J25" s="4"/>
      <c r="K25" s="4"/>
      <c r="L25" s="4"/>
      <c r="M25" s="4"/>
    </row>
    <row r="26" spans="9:14">
      <c r="I26" s="4"/>
      <c r="J26" s="4"/>
      <c r="K26" s="4"/>
      <c r="L26" s="4"/>
      <c r="M26" s="4"/>
    </row>
    <row r="27" spans="9:14">
      <c r="I27" s="4"/>
      <c r="J27" s="4"/>
      <c r="K27" s="4"/>
      <c r="L27" s="4"/>
      <c r="M27" s="4"/>
    </row>
    <row r="28" spans="9:14">
      <c r="I28" s="4"/>
      <c r="J28" s="4"/>
      <c r="K28" s="4"/>
      <c r="L28" s="4"/>
      <c r="M28" s="4"/>
    </row>
    <row r="29" spans="9:14">
      <c r="I29" s="4"/>
      <c r="J29" s="4"/>
      <c r="K29" s="4"/>
      <c r="L29" s="4"/>
      <c r="M29" s="4"/>
    </row>
    <row r="30" spans="9:14">
      <c r="I30" s="4"/>
      <c r="J30" s="4"/>
      <c r="K30" s="4"/>
      <c r="L30" s="4"/>
      <c r="M30" s="4"/>
    </row>
    <row r="31" spans="9:14">
      <c r="I31" s="4"/>
      <c r="J31" s="4"/>
      <c r="K31" s="4"/>
      <c r="L31" s="4"/>
      <c r="M31" s="4"/>
    </row>
    <row r="32" spans="9:14">
      <c r="I32" s="4"/>
      <c r="J32" s="4"/>
      <c r="K32" s="4"/>
      <c r="L32" s="4"/>
      <c r="M32" s="4"/>
      <c r="N32" s="4" t="str">
        <f>IF(ISBLANK([2]Contraintes!T33),"",[2]Contraintes!T33)</f>
        <v/>
      </c>
    </row>
    <row r="33" spans="9:14">
      <c r="I33" s="4"/>
      <c r="J33" s="4"/>
      <c r="K33" s="4"/>
      <c r="L33" s="4"/>
      <c r="M33" s="4"/>
    </row>
    <row r="34" spans="9:14">
      <c r="I34" s="4"/>
      <c r="J34" s="4"/>
      <c r="K34" s="4"/>
      <c r="L34" s="4"/>
      <c r="M34" s="4"/>
      <c r="N34" s="4" t="str">
        <f>IF(ISBLANK([2]Contraintes!T35),"",[2]Contraintes!T35)</f>
        <v/>
      </c>
    </row>
    <row r="35" spans="9:14">
      <c r="I35" s="4"/>
      <c r="J35" s="4"/>
      <c r="K35" s="4"/>
      <c r="L35" s="4"/>
      <c r="M35" s="4"/>
    </row>
    <row r="36" spans="9:14">
      <c r="I36" s="4"/>
      <c r="J36" s="4"/>
      <c r="K36" s="4"/>
      <c r="L36" s="4"/>
      <c r="M36" s="4"/>
      <c r="N36" s="4" t="str">
        <f>IF(ISBLANK([2]Contraintes!T37),"",[2]Contraintes!T37)</f>
        <v/>
      </c>
    </row>
    <row r="37" spans="9:14">
      <c r="I37" s="4"/>
      <c r="J37" s="4"/>
      <c r="K37" s="4"/>
      <c r="L37" s="4"/>
      <c r="M37" s="4"/>
    </row>
    <row r="38" spans="9:14">
      <c r="I38" s="4"/>
      <c r="J38" s="4"/>
      <c r="K38" s="4"/>
      <c r="L38" s="4"/>
      <c r="M38" s="4"/>
      <c r="N38" s="4" t="str">
        <f>IF(ISBLANK([2]Contraintes!T39),"",[2]Contraintes!T39)</f>
        <v/>
      </c>
    </row>
    <row r="39" spans="9:14">
      <c r="I39" s="4"/>
      <c r="J39" s="4"/>
      <c r="K39" s="4"/>
      <c r="L39" s="4"/>
      <c r="M39" s="4"/>
    </row>
    <row r="40" spans="9:14">
      <c r="I40" s="4"/>
      <c r="J40" s="4"/>
      <c r="K40" s="4"/>
      <c r="L40" s="4"/>
      <c r="M40" s="4"/>
      <c r="N40" s="4" t="str">
        <f>IF(ISBLANK([2]Contraintes!T41),"",[2]Contraintes!T41)</f>
        <v/>
      </c>
    </row>
    <row r="41" spans="9:14">
      <c r="I41" s="4"/>
      <c r="J41" s="4"/>
      <c r="K41" s="4"/>
      <c r="L41" s="4"/>
      <c r="M41" s="4"/>
    </row>
    <row r="42" spans="9:14">
      <c r="I42" s="4"/>
      <c r="J42" s="4"/>
      <c r="K42" s="4"/>
      <c r="L42" s="4"/>
      <c r="M42" s="4"/>
      <c r="N42" s="4" t="str">
        <f>IF(ISBLANK([2]Contraintes!T43),"",[2]Contraintes!T43)</f>
        <v/>
      </c>
    </row>
    <row r="43" spans="9:14">
      <c r="I43" s="4"/>
      <c r="J43" s="4"/>
      <c r="K43" s="4"/>
      <c r="L43" s="4"/>
      <c r="M43" s="4"/>
    </row>
    <row r="44" spans="9:14">
      <c r="I44" s="4"/>
      <c r="J44" s="4"/>
      <c r="K44" s="4"/>
      <c r="L44" s="4"/>
      <c r="M44" s="4"/>
      <c r="N44" s="4" t="str">
        <f>IF(ISBLANK([2]Contraintes!T45),"",[2]Contraintes!T45)</f>
        <v/>
      </c>
    </row>
    <row r="45" spans="9:14">
      <c r="I45" s="4"/>
      <c r="J45" s="4"/>
      <c r="K45" s="4"/>
      <c r="L45" s="4"/>
      <c r="M45" s="4"/>
    </row>
    <row r="46" spans="9:14">
      <c r="I46" s="4"/>
      <c r="J46" s="4"/>
      <c r="K46" s="4"/>
      <c r="L46" s="4"/>
      <c r="M46" s="4"/>
      <c r="N46" s="4" t="str">
        <f>IF(ISBLANK([2]Contraintes!T47),"",[2]Contraintes!T47)</f>
        <v/>
      </c>
    </row>
    <row r="47" spans="9:14">
      <c r="I47" s="4"/>
      <c r="J47" s="4"/>
      <c r="K47" s="4"/>
      <c r="L47" s="4"/>
      <c r="M47" s="4"/>
    </row>
    <row r="48" spans="9:14">
      <c r="I48" s="4"/>
      <c r="J48" s="4"/>
      <c r="K48" s="4"/>
      <c r="L48" s="4"/>
      <c r="M48" s="4"/>
      <c r="N48" s="4" t="str">
        <f>IF(ISBLANK([2]Contraintes!T49),"",[2]Contraintes!T49)</f>
        <v/>
      </c>
    </row>
    <row r="49" spans="9:14">
      <c r="I49" s="4"/>
      <c r="J49" s="4"/>
      <c r="K49" s="4"/>
      <c r="L49" s="4"/>
      <c r="M49" s="4"/>
    </row>
    <row r="50" spans="9:14">
      <c r="I50" s="4"/>
      <c r="J50" s="4"/>
      <c r="K50" s="4"/>
      <c r="L50" s="4"/>
      <c r="M50" s="4"/>
      <c r="N50" s="4" t="str">
        <f>IF(ISBLANK([2]Contraintes!T51),"",[2]Contraintes!T51)</f>
        <v/>
      </c>
    </row>
    <row r="51" spans="9:14">
      <c r="I51" s="4"/>
      <c r="J51" s="4"/>
      <c r="K51" s="4"/>
      <c r="L51" s="4"/>
      <c r="M51" s="4"/>
    </row>
    <row r="52" spans="9:14">
      <c r="I52" s="4"/>
      <c r="J52" s="4"/>
      <c r="K52" s="4"/>
      <c r="L52" s="4"/>
      <c r="M52" s="4"/>
      <c r="N52" s="4" t="str">
        <f>IF(ISBLANK([2]Contraintes!T53),"",[2]Contraintes!T53)</f>
        <v/>
      </c>
    </row>
  </sheetData>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DFF4E-B8EA-4E9E-B4A3-84F65291078A}">
  <sheetPr>
    <tabColor rgb="FFFFC000"/>
  </sheetPr>
  <dimension ref="A1:N78"/>
  <sheetViews>
    <sheetView workbookViewId="0">
      <selection sqref="A1:B7"/>
    </sheetView>
  </sheetViews>
  <sheetFormatPr baseColWidth="10" defaultRowHeight="13.8"/>
  <cols>
    <col min="1" max="1" width="12.109375" style="219" bestFit="1" customWidth="1"/>
    <col min="2" max="2" width="39" style="219" bestFit="1" customWidth="1"/>
    <col min="3" max="3" width="17.77734375" style="64" customWidth="1"/>
    <col min="4" max="14" width="10" style="64" customWidth="1"/>
    <col min="15" max="1025" width="11" style="64" customWidth="1"/>
    <col min="1026" max="1026" width="12.21875" style="64" customWidth="1"/>
    <col min="1027" max="16384" width="11.5546875" style="64"/>
  </cols>
  <sheetData>
    <row r="1" spans="1:14" s="219" customFormat="1" ht="15" thickBot="1">
      <c r="A1" s="263" t="s">
        <v>194</v>
      </c>
      <c r="B1" s="264"/>
    </row>
    <row r="2" spans="1:14" s="219" customFormat="1" ht="14.4">
      <c r="A2" s="42" t="s">
        <v>195</v>
      </c>
      <c r="B2" s="43" t="s">
        <v>326</v>
      </c>
    </row>
    <row r="3" spans="1:14" s="219" customFormat="1" ht="14.4">
      <c r="A3" s="44" t="s">
        <v>10</v>
      </c>
      <c r="B3" s="45" t="s">
        <v>323</v>
      </c>
    </row>
    <row r="4" spans="1:14" s="219" customFormat="1" ht="14.4">
      <c r="A4" s="44" t="s">
        <v>22</v>
      </c>
      <c r="B4" s="45" t="s">
        <v>40</v>
      </c>
    </row>
    <row r="5" spans="1:14" s="219" customFormat="1" ht="14.4">
      <c r="A5" s="44" t="s">
        <v>20</v>
      </c>
      <c r="B5" s="45" t="s">
        <v>327</v>
      </c>
    </row>
    <row r="6" spans="1:14" s="219" customFormat="1" ht="14.4">
      <c r="A6" s="44" t="s">
        <v>28</v>
      </c>
      <c r="B6" s="4" t="s">
        <v>150</v>
      </c>
    </row>
    <row r="7" spans="1:14" s="219" customFormat="1" ht="15" thickBot="1">
      <c r="A7" s="46" t="s">
        <v>193</v>
      </c>
      <c r="B7" s="47" t="s">
        <v>199</v>
      </c>
    </row>
    <row r="8" spans="1:14" ht="22.8">
      <c r="C8" s="61" t="s">
        <v>284</v>
      </c>
      <c r="D8" s="62"/>
      <c r="E8" s="62"/>
      <c r="F8" s="63"/>
      <c r="G8" s="63"/>
      <c r="H8" s="63"/>
      <c r="I8" s="63"/>
      <c r="J8" s="63"/>
      <c r="K8" s="63"/>
      <c r="L8" s="63"/>
      <c r="M8" s="63"/>
      <c r="N8" s="63"/>
    </row>
    <row r="9" spans="1:14" ht="22.8">
      <c r="C9" s="65"/>
      <c r="D9" s="66"/>
      <c r="E9" s="67"/>
      <c r="F9" s="65"/>
      <c r="G9" s="65"/>
      <c r="H9" s="65"/>
      <c r="I9" s="65"/>
      <c r="J9" s="65"/>
      <c r="K9" s="65"/>
      <c r="L9" s="65"/>
      <c r="M9" s="65"/>
      <c r="N9" s="68" t="s">
        <v>40</v>
      </c>
    </row>
    <row r="10" spans="1:14">
      <c r="C10" s="269" t="s">
        <v>285</v>
      </c>
      <c r="D10" s="269"/>
      <c r="E10" s="269"/>
      <c r="F10" s="269"/>
      <c r="G10" s="269"/>
      <c r="H10" s="269"/>
      <c r="I10" s="269"/>
      <c r="J10" s="269"/>
      <c r="K10" s="269"/>
      <c r="L10" s="269"/>
      <c r="M10" s="269"/>
      <c r="N10" s="269"/>
    </row>
    <row r="11" spans="1:14">
      <c r="C11" s="69"/>
      <c r="D11" s="69"/>
      <c r="E11" s="69"/>
      <c r="F11" s="69"/>
      <c r="G11" s="69"/>
      <c r="H11" s="69"/>
      <c r="I11" s="69"/>
      <c r="J11" s="69"/>
      <c r="K11" s="69"/>
      <c r="L11" s="69"/>
      <c r="M11" s="69"/>
      <c r="N11" s="69"/>
    </row>
    <row r="12" spans="1:14" ht="27" customHeight="1">
      <c r="C12" s="70"/>
      <c r="D12" s="270" t="s">
        <v>286</v>
      </c>
      <c r="E12" s="270"/>
      <c r="F12" s="270"/>
      <c r="G12" s="271" t="s">
        <v>32</v>
      </c>
      <c r="H12" s="271"/>
      <c r="I12" s="270" t="s">
        <v>287</v>
      </c>
      <c r="J12" s="270"/>
      <c r="K12" s="270"/>
      <c r="L12" s="272" t="s">
        <v>288</v>
      </c>
      <c r="M12" s="272"/>
      <c r="N12" s="272"/>
    </row>
    <row r="13" spans="1:14">
      <c r="C13" s="71" t="s">
        <v>289</v>
      </c>
      <c r="D13" s="267" t="s">
        <v>290</v>
      </c>
      <c r="E13" s="267"/>
      <c r="F13" s="72"/>
      <c r="G13" s="268" t="s">
        <v>291</v>
      </c>
      <c r="H13" s="268"/>
      <c r="I13" s="267" t="s">
        <v>292</v>
      </c>
      <c r="J13" s="267"/>
      <c r="K13" s="72"/>
      <c r="L13" s="267" t="s">
        <v>292</v>
      </c>
      <c r="M13" s="267"/>
      <c r="N13" s="73"/>
    </row>
    <row r="14" spans="1:14">
      <c r="C14" s="74"/>
      <c r="D14" s="75"/>
      <c r="E14" s="75"/>
      <c r="F14" s="76" t="s">
        <v>293</v>
      </c>
      <c r="G14" s="77"/>
      <c r="H14" s="77"/>
      <c r="I14" s="75"/>
      <c r="J14" s="75"/>
      <c r="K14" s="76" t="s">
        <v>293</v>
      </c>
      <c r="L14" s="75"/>
      <c r="M14" s="75"/>
      <c r="N14" s="76" t="s">
        <v>293</v>
      </c>
    </row>
    <row r="15" spans="1:14">
      <c r="C15" s="78"/>
      <c r="D15" s="79">
        <v>2016</v>
      </c>
      <c r="E15" s="79">
        <v>2017</v>
      </c>
      <c r="F15" s="79" t="s">
        <v>294</v>
      </c>
      <c r="G15" s="79">
        <v>2016</v>
      </c>
      <c r="H15" s="79">
        <v>2017</v>
      </c>
      <c r="I15" s="79">
        <v>2016</v>
      </c>
      <c r="J15" s="79">
        <v>2017</v>
      </c>
      <c r="K15" s="79" t="s">
        <v>294</v>
      </c>
      <c r="L15" s="79">
        <v>2016</v>
      </c>
      <c r="M15" s="79">
        <v>2017</v>
      </c>
      <c r="N15" s="79" t="s">
        <v>294</v>
      </c>
    </row>
    <row r="16" spans="1:14" ht="17.100000000000001" customHeight="1">
      <c r="C16" s="80" t="s">
        <v>295</v>
      </c>
      <c r="D16" s="81"/>
      <c r="E16" s="81"/>
      <c r="F16" s="82"/>
      <c r="G16" s="81"/>
      <c r="H16" s="81"/>
      <c r="I16" s="81"/>
      <c r="J16" s="81"/>
      <c r="K16" s="82"/>
      <c r="L16" s="81"/>
      <c r="M16" s="81"/>
      <c r="N16" s="83"/>
    </row>
    <row r="17" spans="1:14">
      <c r="C17" s="84" t="s">
        <v>296</v>
      </c>
      <c r="D17" s="85">
        <v>19355</v>
      </c>
      <c r="E17" s="85">
        <v>20861</v>
      </c>
      <c r="F17" s="86">
        <v>107.780935158874</v>
      </c>
      <c r="G17" s="87">
        <v>282.99814001549998</v>
      </c>
      <c r="H17" s="87">
        <v>301.98552322515701</v>
      </c>
      <c r="I17" s="85">
        <v>547742.9</v>
      </c>
      <c r="J17" s="85">
        <v>629972</v>
      </c>
      <c r="K17" s="86">
        <v>115.01235342347699</v>
      </c>
      <c r="L17" s="88" t="s">
        <v>297</v>
      </c>
      <c r="M17" s="89" t="s">
        <v>297</v>
      </c>
      <c r="N17" s="90" t="s">
        <v>297</v>
      </c>
    </row>
    <row r="18" spans="1:14">
      <c r="C18" s="84" t="s">
        <v>298</v>
      </c>
      <c r="D18" s="89" t="s">
        <v>297</v>
      </c>
      <c r="E18" s="89" t="s">
        <v>297</v>
      </c>
      <c r="F18" s="90" t="s">
        <v>297</v>
      </c>
      <c r="G18" s="89" t="s">
        <v>297</v>
      </c>
      <c r="H18" s="89" t="s">
        <v>297</v>
      </c>
      <c r="I18" s="85">
        <v>94245.7</v>
      </c>
      <c r="J18" s="85">
        <v>88460</v>
      </c>
      <c r="K18" s="86">
        <v>93.861046180356198</v>
      </c>
      <c r="L18" s="278" t="s">
        <v>299</v>
      </c>
      <c r="M18" s="278"/>
      <c r="N18" s="278"/>
    </row>
    <row r="19" spans="1:14">
      <c r="C19" s="84" t="s">
        <v>300</v>
      </c>
      <c r="D19" s="85">
        <v>23215</v>
      </c>
      <c r="E19" s="91">
        <v>23315</v>
      </c>
      <c r="F19" s="86">
        <v>100.43075597673899</v>
      </c>
      <c r="G19" s="87">
        <v>418.06849020030199</v>
      </c>
      <c r="H19" s="87">
        <v>479.58910572592799</v>
      </c>
      <c r="I19" s="85">
        <v>970546</v>
      </c>
      <c r="J19" s="85">
        <v>1118162</v>
      </c>
      <c r="K19" s="92">
        <v>115.209583059433</v>
      </c>
      <c r="L19" s="216">
        <v>21</v>
      </c>
      <c r="M19" s="93">
        <v>21</v>
      </c>
      <c r="N19" s="92">
        <v>100</v>
      </c>
    </row>
    <row r="20" spans="1:14" ht="46.95" customHeight="1">
      <c r="C20" s="94" t="s">
        <v>301</v>
      </c>
      <c r="D20" s="95">
        <v>8221</v>
      </c>
      <c r="E20" s="85">
        <v>9018</v>
      </c>
      <c r="F20" s="96">
        <v>109.69468434497</v>
      </c>
      <c r="G20" s="97">
        <v>256.44690426955401</v>
      </c>
      <c r="H20" s="97">
        <v>292.951874029718</v>
      </c>
      <c r="I20" s="95">
        <v>210825</v>
      </c>
      <c r="J20" s="95">
        <v>264184</v>
      </c>
      <c r="K20" s="86">
        <v>125.309616980908</v>
      </c>
      <c r="L20" s="98">
        <v>10958.5</v>
      </c>
      <c r="M20" s="95">
        <v>11070.5</v>
      </c>
      <c r="N20" s="86">
        <v>101.02203768763999</v>
      </c>
    </row>
    <row r="21" spans="1:14" ht="23.85" customHeight="1">
      <c r="C21" s="99" t="s">
        <v>302</v>
      </c>
      <c r="D21" s="85">
        <v>128338</v>
      </c>
      <c r="E21" s="91">
        <v>140861</v>
      </c>
      <c r="F21" s="86">
        <v>109.75782698811</v>
      </c>
      <c r="G21" s="100">
        <v>399.85223394474002</v>
      </c>
      <c r="H21" s="100">
        <v>457.65513520420802</v>
      </c>
      <c r="I21" s="85">
        <v>5131623.5999999996</v>
      </c>
      <c r="J21" s="85">
        <v>6446576</v>
      </c>
      <c r="K21" s="86">
        <v>125.62449046340799</v>
      </c>
      <c r="L21" s="101">
        <v>2271911.4</v>
      </c>
      <c r="M21" s="91">
        <v>2207353</v>
      </c>
      <c r="N21" s="86">
        <v>97.158410314768503</v>
      </c>
    </row>
    <row r="22" spans="1:14" s="108" customFormat="1" ht="25.5" customHeight="1">
      <c r="A22" s="220"/>
      <c r="B22" s="220"/>
      <c r="C22" s="102" t="s">
        <v>303</v>
      </c>
      <c r="D22" s="103">
        <v>136559</v>
      </c>
      <c r="E22" s="103">
        <v>149879</v>
      </c>
      <c r="F22" s="104">
        <v>109.754025732467</v>
      </c>
      <c r="G22" s="105">
        <v>391.219077468347</v>
      </c>
      <c r="H22" s="105">
        <v>447.74518111276399</v>
      </c>
      <c r="I22" s="103">
        <v>5342448.5999999996</v>
      </c>
      <c r="J22" s="103">
        <v>6710760</v>
      </c>
      <c r="K22" s="104">
        <v>125.612064849814</v>
      </c>
      <c r="L22" s="106" t="s">
        <v>297</v>
      </c>
      <c r="M22" s="106" t="s">
        <v>297</v>
      </c>
      <c r="N22" s="107" t="s">
        <v>297</v>
      </c>
    </row>
    <row r="23" spans="1:14" ht="26.4" customHeight="1">
      <c r="C23" s="102" t="s">
        <v>304</v>
      </c>
      <c r="D23" s="109">
        <v>179129</v>
      </c>
      <c r="E23" s="103">
        <v>194055</v>
      </c>
      <c r="F23" s="104">
        <v>108.332542469394</v>
      </c>
      <c r="G23" s="105">
        <v>388.26673514618</v>
      </c>
      <c r="H23" s="105">
        <v>440.46038494241299</v>
      </c>
      <c r="I23" s="109">
        <v>6954983.2000000002</v>
      </c>
      <c r="J23" s="109">
        <v>8547354</v>
      </c>
      <c r="K23" s="104">
        <v>122.895393909794</v>
      </c>
      <c r="L23" s="110" t="s">
        <v>297</v>
      </c>
      <c r="M23" s="110" t="s">
        <v>297</v>
      </c>
      <c r="N23" s="111" t="s">
        <v>297</v>
      </c>
    </row>
    <row r="24" spans="1:14" ht="17.100000000000001" customHeight="1">
      <c r="C24" s="112" t="s">
        <v>305</v>
      </c>
      <c r="D24" s="113"/>
      <c r="E24" s="113"/>
      <c r="F24" s="114"/>
      <c r="G24" s="115"/>
      <c r="H24" s="115"/>
      <c r="I24" s="113"/>
      <c r="J24" s="113"/>
      <c r="K24" s="114"/>
      <c r="L24" s="116"/>
      <c r="M24" s="117"/>
      <c r="N24" s="118"/>
    </row>
    <row r="25" spans="1:14">
      <c r="C25" s="84" t="s">
        <v>306</v>
      </c>
      <c r="D25" s="85">
        <v>817</v>
      </c>
      <c r="E25" s="85">
        <v>868</v>
      </c>
      <c r="F25" s="86">
        <v>106.2423500612</v>
      </c>
      <c r="G25" s="87">
        <v>70.740514075887404</v>
      </c>
      <c r="H25" s="87">
        <v>76.117511520737295</v>
      </c>
      <c r="I25" s="85">
        <v>5779.5</v>
      </c>
      <c r="J25" s="85">
        <v>6607</v>
      </c>
      <c r="K25" s="86">
        <v>114.317847564668</v>
      </c>
      <c r="L25" s="209">
        <v>0</v>
      </c>
      <c r="M25" s="85">
        <v>0</v>
      </c>
      <c r="N25" s="86" t="s">
        <v>307</v>
      </c>
    </row>
    <row r="26" spans="1:14">
      <c r="C26" s="84" t="s">
        <v>308</v>
      </c>
      <c r="D26" s="85">
        <v>7621</v>
      </c>
      <c r="E26" s="85">
        <v>7688</v>
      </c>
      <c r="F26" s="86">
        <v>100.879149717885</v>
      </c>
      <c r="G26" s="87">
        <v>59.876656606744497</v>
      </c>
      <c r="H26" s="87">
        <v>58.293444328824101</v>
      </c>
      <c r="I26" s="85">
        <v>45632</v>
      </c>
      <c r="J26" s="85">
        <v>44816</v>
      </c>
      <c r="K26" s="86">
        <v>98.211781206171096</v>
      </c>
      <c r="L26" s="209">
        <v>30500</v>
      </c>
      <c r="M26" s="85">
        <v>28000</v>
      </c>
      <c r="N26" s="86">
        <v>91.8032786885246</v>
      </c>
    </row>
    <row r="27" spans="1:14">
      <c r="C27" s="84" t="s">
        <v>309</v>
      </c>
      <c r="D27" s="85">
        <v>1301</v>
      </c>
      <c r="E27" s="85">
        <v>1343</v>
      </c>
      <c r="F27" s="86">
        <v>103.228285933897</v>
      </c>
      <c r="G27" s="87">
        <v>73.654880860876304</v>
      </c>
      <c r="H27" s="87">
        <v>81.191362620997793</v>
      </c>
      <c r="I27" s="85">
        <v>9582.5</v>
      </c>
      <c r="J27" s="85">
        <v>10904</v>
      </c>
      <c r="K27" s="86">
        <v>113.790764414297</v>
      </c>
      <c r="L27" s="209">
        <v>400</v>
      </c>
      <c r="M27" s="91">
        <v>500</v>
      </c>
      <c r="N27" s="92">
        <v>125</v>
      </c>
    </row>
    <row r="28" spans="1:14" ht="60.45" customHeight="1">
      <c r="C28" s="102" t="s">
        <v>310</v>
      </c>
      <c r="D28" s="119">
        <v>9739</v>
      </c>
      <c r="E28" s="119">
        <v>9899</v>
      </c>
      <c r="F28" s="120">
        <v>101.64287914570301</v>
      </c>
      <c r="G28" s="121" t="s">
        <v>297</v>
      </c>
      <c r="H28" s="121" t="s">
        <v>297</v>
      </c>
      <c r="I28" s="119">
        <v>60994</v>
      </c>
      <c r="J28" s="119">
        <v>62327</v>
      </c>
      <c r="K28" s="120">
        <v>102.18546086500299</v>
      </c>
      <c r="L28" s="119">
        <v>30900</v>
      </c>
      <c r="M28" s="119">
        <v>28500</v>
      </c>
      <c r="N28" s="122">
        <v>92.233009708737896</v>
      </c>
    </row>
    <row r="29" spans="1:14" ht="41.85" customHeight="1">
      <c r="C29" s="102" t="s">
        <v>311</v>
      </c>
      <c r="D29" s="119">
        <v>188868</v>
      </c>
      <c r="E29" s="119">
        <v>203954</v>
      </c>
      <c r="F29" s="120">
        <v>107.987589215749</v>
      </c>
      <c r="G29" s="121" t="s">
        <v>297</v>
      </c>
      <c r="H29" s="121" t="s">
        <v>297</v>
      </c>
      <c r="I29" s="119">
        <v>7015977.2000000002</v>
      </c>
      <c r="J29" s="119">
        <v>8609680</v>
      </c>
      <c r="K29" s="120">
        <v>122.71533607606401</v>
      </c>
      <c r="L29" s="121" t="s">
        <v>297</v>
      </c>
      <c r="M29" s="123" t="s">
        <v>297</v>
      </c>
      <c r="N29" s="124" t="s">
        <v>297</v>
      </c>
    </row>
    <row r="30" spans="1:14" ht="20.100000000000001" customHeight="1">
      <c r="C30" s="125" t="s">
        <v>312</v>
      </c>
      <c r="D30" s="126"/>
      <c r="E30" s="127"/>
      <c r="F30" s="128"/>
      <c r="G30" s="127"/>
      <c r="H30" s="127"/>
      <c r="I30" s="127"/>
      <c r="J30" s="127"/>
      <c r="K30" s="128"/>
      <c r="L30" s="127"/>
      <c r="M30" s="127"/>
      <c r="N30" s="127"/>
    </row>
    <row r="31" spans="1:14">
      <c r="C31" s="127"/>
      <c r="D31" s="126"/>
      <c r="E31" s="127"/>
      <c r="F31" s="128"/>
      <c r="G31" s="127"/>
      <c r="H31" s="127"/>
      <c r="I31" s="127"/>
      <c r="J31" s="127"/>
      <c r="K31" s="128"/>
      <c r="L31" s="127"/>
      <c r="M31" s="127"/>
      <c r="N31" s="127"/>
    </row>
    <row r="32" spans="1:14" ht="22.8">
      <c r="C32" s="129" t="s">
        <v>313</v>
      </c>
      <c r="D32" s="130"/>
      <c r="E32" s="130"/>
      <c r="F32" s="131"/>
      <c r="G32" s="131"/>
      <c r="H32" s="131"/>
      <c r="I32" s="131"/>
      <c r="J32" s="131"/>
      <c r="K32" s="131"/>
      <c r="L32" s="131"/>
      <c r="M32" s="131"/>
      <c r="N32" s="131"/>
    </row>
    <row r="33" spans="3:14" ht="22.8">
      <c r="C33" s="133"/>
      <c r="D33" s="134"/>
      <c r="E33" s="135"/>
      <c r="F33" s="133"/>
      <c r="G33" s="133"/>
      <c r="H33" s="133"/>
      <c r="I33" s="133"/>
      <c r="J33" s="133"/>
      <c r="K33" s="133"/>
      <c r="L33" s="133"/>
      <c r="M33" s="133"/>
      <c r="N33" s="136" t="s">
        <v>40</v>
      </c>
    </row>
    <row r="34" spans="3:14">
      <c r="C34" s="279" t="s">
        <v>285</v>
      </c>
      <c r="D34" s="279"/>
      <c r="E34" s="279"/>
      <c r="F34" s="279"/>
      <c r="G34" s="279"/>
      <c r="H34" s="279"/>
      <c r="I34" s="279"/>
      <c r="J34" s="279"/>
      <c r="K34" s="279"/>
      <c r="L34" s="279"/>
      <c r="M34" s="279"/>
      <c r="N34" s="279"/>
    </row>
    <row r="35" spans="3:14">
      <c r="C35" s="137"/>
      <c r="D35" s="137"/>
      <c r="E35" s="137"/>
      <c r="F35" s="137"/>
      <c r="G35" s="137"/>
      <c r="H35" s="137"/>
      <c r="I35" s="137"/>
      <c r="J35" s="137"/>
      <c r="K35" s="137"/>
      <c r="L35" s="137"/>
      <c r="M35" s="137"/>
      <c r="N35" s="137"/>
    </row>
    <row r="36" spans="3:14">
      <c r="C36" s="138"/>
      <c r="D36" s="280" t="s">
        <v>286</v>
      </c>
      <c r="E36" s="280"/>
      <c r="F36" s="280"/>
      <c r="G36" s="281" t="s">
        <v>32</v>
      </c>
      <c r="H36" s="281"/>
      <c r="I36" s="280" t="s">
        <v>287</v>
      </c>
      <c r="J36" s="280"/>
      <c r="K36" s="280"/>
      <c r="L36" s="282" t="s">
        <v>288</v>
      </c>
      <c r="M36" s="282"/>
      <c r="N36" s="282"/>
    </row>
    <row r="37" spans="3:14">
      <c r="C37" s="139" t="s">
        <v>289</v>
      </c>
      <c r="D37" s="273" t="s">
        <v>290</v>
      </c>
      <c r="E37" s="273"/>
      <c r="F37" s="140"/>
      <c r="G37" s="292" t="s">
        <v>291</v>
      </c>
      <c r="H37" s="292"/>
      <c r="I37" s="273" t="s">
        <v>292</v>
      </c>
      <c r="J37" s="273"/>
      <c r="K37" s="140"/>
      <c r="L37" s="273" t="s">
        <v>292</v>
      </c>
      <c r="M37" s="273"/>
      <c r="N37" s="141"/>
    </row>
    <row r="38" spans="3:14">
      <c r="C38" s="142"/>
      <c r="D38" s="143"/>
      <c r="E38" s="143"/>
      <c r="F38" s="144" t="s">
        <v>293</v>
      </c>
      <c r="G38" s="145"/>
      <c r="H38" s="145"/>
      <c r="I38" s="143"/>
      <c r="J38" s="143"/>
      <c r="K38" s="144" t="s">
        <v>293</v>
      </c>
      <c r="L38" s="143"/>
      <c r="M38" s="143"/>
      <c r="N38" s="144" t="s">
        <v>293</v>
      </c>
    </row>
    <row r="39" spans="3:14">
      <c r="C39" s="146"/>
      <c r="D39" s="147">
        <v>2018</v>
      </c>
      <c r="E39" s="147">
        <v>2019</v>
      </c>
      <c r="F39" s="147" t="s">
        <v>314</v>
      </c>
      <c r="G39" s="147">
        <v>2018</v>
      </c>
      <c r="H39" s="147">
        <v>2019</v>
      </c>
      <c r="I39" s="147">
        <v>2018</v>
      </c>
      <c r="J39" s="147">
        <v>2019</v>
      </c>
      <c r="K39" s="147" t="s">
        <v>314</v>
      </c>
      <c r="L39" s="147">
        <v>2018</v>
      </c>
      <c r="M39" s="147">
        <v>2019</v>
      </c>
      <c r="N39" s="147" t="s">
        <v>314</v>
      </c>
    </row>
    <row r="40" spans="3:14">
      <c r="C40" s="274" t="s">
        <v>295</v>
      </c>
      <c r="D40" s="275"/>
      <c r="E40" s="275"/>
      <c r="F40" s="275"/>
      <c r="G40" s="275"/>
      <c r="H40" s="275"/>
      <c r="I40" s="275"/>
      <c r="J40" s="275"/>
      <c r="K40" s="275"/>
      <c r="L40" s="275"/>
      <c r="M40" s="275"/>
      <c r="N40" s="276"/>
    </row>
    <row r="41" spans="3:14">
      <c r="C41" s="148" t="s">
        <v>296</v>
      </c>
      <c r="D41" s="149">
        <v>21592</v>
      </c>
      <c r="E41" s="149">
        <v>22526</v>
      </c>
      <c r="F41" s="150">
        <v>104.3</v>
      </c>
      <c r="G41" s="149">
        <v>280.7</v>
      </c>
      <c r="H41" s="149">
        <v>309.10000000000002</v>
      </c>
      <c r="I41" s="149">
        <v>606003.30000000005</v>
      </c>
      <c r="J41" s="149">
        <v>696348.9</v>
      </c>
      <c r="K41" s="150">
        <v>114.9</v>
      </c>
      <c r="L41" s="151"/>
      <c r="M41" s="149"/>
      <c r="N41" s="150"/>
    </row>
    <row r="42" spans="3:14">
      <c r="C42" s="152" t="s">
        <v>298</v>
      </c>
      <c r="D42" s="153"/>
      <c r="E42" s="153"/>
      <c r="F42" s="154"/>
      <c r="G42" s="153"/>
      <c r="H42" s="153"/>
      <c r="I42" s="153">
        <v>78265.3</v>
      </c>
      <c r="J42" s="153">
        <v>93451.5</v>
      </c>
      <c r="K42" s="154">
        <v>119.4</v>
      </c>
      <c r="L42" s="277" t="s">
        <v>299</v>
      </c>
      <c r="M42" s="277"/>
      <c r="N42" s="277"/>
    </row>
    <row r="43" spans="3:14">
      <c r="C43" s="152" t="s">
        <v>300</v>
      </c>
      <c r="D43" s="153">
        <v>24075</v>
      </c>
      <c r="E43" s="155">
        <v>22379</v>
      </c>
      <c r="F43" s="154">
        <v>93</v>
      </c>
      <c r="G43" s="153">
        <v>397.4</v>
      </c>
      <c r="H43" s="153">
        <v>428.3</v>
      </c>
      <c r="I43" s="153">
        <v>956750</v>
      </c>
      <c r="J43" s="153">
        <v>958603.5</v>
      </c>
      <c r="K43" s="156">
        <v>100.2</v>
      </c>
      <c r="L43" s="157">
        <v>21</v>
      </c>
      <c r="M43" s="217">
        <v>19.84</v>
      </c>
      <c r="N43" s="156">
        <v>94.476190476190482</v>
      </c>
    </row>
    <row r="44" spans="3:14" ht="34.200000000000003">
      <c r="C44" s="158" t="s">
        <v>301</v>
      </c>
      <c r="D44" s="159">
        <v>8669</v>
      </c>
      <c r="E44" s="153">
        <v>9249</v>
      </c>
      <c r="F44" s="160">
        <v>106.7</v>
      </c>
      <c r="G44" s="159">
        <v>292.3</v>
      </c>
      <c r="H44" s="159">
        <v>295.60000000000002</v>
      </c>
      <c r="I44" s="159">
        <v>253361</v>
      </c>
      <c r="J44" s="159">
        <v>273409.5</v>
      </c>
      <c r="K44" s="154">
        <v>107.9</v>
      </c>
      <c r="L44" s="159">
        <v>12116.8</v>
      </c>
      <c r="M44" s="161">
        <v>17138.7</v>
      </c>
      <c r="N44" s="154">
        <v>141.4</v>
      </c>
    </row>
    <row r="45" spans="3:14" ht="22.8">
      <c r="C45" s="162" t="s">
        <v>302</v>
      </c>
      <c r="D45" s="153">
        <v>145222</v>
      </c>
      <c r="E45" s="155">
        <v>153003</v>
      </c>
      <c r="F45" s="154">
        <v>105.4</v>
      </c>
      <c r="G45" s="155">
        <v>410.8</v>
      </c>
      <c r="H45" s="155">
        <v>427.4</v>
      </c>
      <c r="I45" s="153">
        <v>5966002.5999999996</v>
      </c>
      <c r="J45" s="153">
        <v>6538601</v>
      </c>
      <c r="K45" s="154">
        <v>109.6</v>
      </c>
      <c r="L45" s="155">
        <v>2225131.7000000002</v>
      </c>
      <c r="M45" s="163">
        <v>2247186.2999999998</v>
      </c>
      <c r="N45" s="154">
        <v>101</v>
      </c>
    </row>
    <row r="46" spans="3:14" ht="24">
      <c r="C46" s="164" t="s">
        <v>303</v>
      </c>
      <c r="D46" s="165">
        <v>153891</v>
      </c>
      <c r="E46" s="165">
        <v>162252</v>
      </c>
      <c r="F46" s="166">
        <v>105.4</v>
      </c>
      <c r="G46" s="165">
        <v>404.1</v>
      </c>
      <c r="H46" s="165">
        <v>419.8</v>
      </c>
      <c r="I46" s="165">
        <v>6219363.5999999996</v>
      </c>
      <c r="J46" s="165">
        <v>6812010.5</v>
      </c>
      <c r="K46" s="166">
        <v>109.5</v>
      </c>
      <c r="L46" s="167"/>
      <c r="M46" s="167"/>
      <c r="N46" s="168"/>
    </row>
    <row r="47" spans="3:14" ht="24">
      <c r="C47" s="164" t="s">
        <v>304</v>
      </c>
      <c r="D47" s="169">
        <v>199558</v>
      </c>
      <c r="E47" s="165">
        <v>207157</v>
      </c>
      <c r="F47" s="166">
        <v>103.8</v>
      </c>
      <c r="G47" s="165"/>
      <c r="H47" s="165"/>
      <c r="I47" s="169">
        <v>7860382.2000000002</v>
      </c>
      <c r="J47" s="169">
        <v>8560414.4000000004</v>
      </c>
      <c r="K47" s="166">
        <v>108.9</v>
      </c>
      <c r="L47" s="165"/>
      <c r="M47" s="165"/>
      <c r="N47" s="166"/>
    </row>
    <row r="48" spans="3:14">
      <c r="C48" s="274" t="s">
        <v>305</v>
      </c>
      <c r="D48" s="275"/>
      <c r="E48" s="275"/>
      <c r="F48" s="275"/>
      <c r="G48" s="275"/>
      <c r="H48" s="275"/>
      <c r="I48" s="275"/>
      <c r="J48" s="275"/>
      <c r="K48" s="275"/>
      <c r="L48" s="275"/>
      <c r="M48" s="275"/>
      <c r="N48" s="276"/>
    </row>
    <row r="49" spans="3:14">
      <c r="C49" s="148" t="s">
        <v>306</v>
      </c>
      <c r="D49" s="149">
        <v>883</v>
      </c>
      <c r="E49" s="149">
        <v>903</v>
      </c>
      <c r="F49" s="150">
        <v>102.3</v>
      </c>
      <c r="G49" s="149">
        <v>76.5</v>
      </c>
      <c r="H49" s="149">
        <v>74.8</v>
      </c>
      <c r="I49" s="149">
        <v>6758.2</v>
      </c>
      <c r="J49" s="149">
        <v>6758.2</v>
      </c>
      <c r="K49" s="150">
        <v>100</v>
      </c>
      <c r="L49" s="149">
        <v>100</v>
      </c>
      <c r="M49" s="210">
        <v>100</v>
      </c>
      <c r="N49" s="150">
        <v>100</v>
      </c>
    </row>
    <row r="50" spans="3:14">
      <c r="C50" s="152" t="s">
        <v>308</v>
      </c>
      <c r="D50" s="153">
        <v>7971</v>
      </c>
      <c r="E50" s="153">
        <v>8021</v>
      </c>
      <c r="F50" s="154">
        <v>100.6</v>
      </c>
      <c r="G50" s="153">
        <v>57.4</v>
      </c>
      <c r="H50" s="153">
        <v>57</v>
      </c>
      <c r="I50" s="153">
        <v>45735.4</v>
      </c>
      <c r="J50" s="153">
        <v>45735.4</v>
      </c>
      <c r="K50" s="154">
        <v>100</v>
      </c>
      <c r="L50" s="153">
        <v>29500</v>
      </c>
      <c r="M50" s="211">
        <v>29800</v>
      </c>
      <c r="N50" s="154">
        <v>101</v>
      </c>
    </row>
    <row r="51" spans="3:14">
      <c r="C51" s="152" t="s">
        <v>309</v>
      </c>
      <c r="D51" s="153">
        <v>1562</v>
      </c>
      <c r="E51" s="153">
        <v>1582</v>
      </c>
      <c r="F51" s="154">
        <v>101.3</v>
      </c>
      <c r="G51" s="153"/>
      <c r="H51" s="153"/>
      <c r="I51" s="153">
        <v>11308.9</v>
      </c>
      <c r="J51" s="153">
        <v>11308.9</v>
      </c>
      <c r="K51" s="154">
        <v>100</v>
      </c>
      <c r="L51" s="153">
        <v>650</v>
      </c>
      <c r="M51" s="212">
        <v>700</v>
      </c>
      <c r="N51" s="156">
        <v>107.7</v>
      </c>
    </row>
    <row r="52" spans="3:14" ht="48">
      <c r="C52" s="164" t="s">
        <v>310</v>
      </c>
      <c r="D52" s="170">
        <v>10416</v>
      </c>
      <c r="E52" s="170">
        <v>10506</v>
      </c>
      <c r="F52" s="171">
        <v>100.9</v>
      </c>
      <c r="G52" s="172"/>
      <c r="H52" s="172"/>
      <c r="I52" s="170">
        <v>63802.5</v>
      </c>
      <c r="J52" s="170">
        <v>63802.5</v>
      </c>
      <c r="K52" s="171">
        <v>100</v>
      </c>
      <c r="L52" s="170">
        <v>30250</v>
      </c>
      <c r="M52" s="170">
        <v>30600</v>
      </c>
      <c r="N52" s="173">
        <v>101.2</v>
      </c>
    </row>
    <row r="53" spans="3:14" ht="36">
      <c r="C53" s="164" t="s">
        <v>311</v>
      </c>
      <c r="D53" s="170">
        <v>209974</v>
      </c>
      <c r="E53" s="170">
        <v>217663</v>
      </c>
      <c r="F53" s="171">
        <v>103.7</v>
      </c>
      <c r="G53" s="172"/>
      <c r="H53" s="172"/>
      <c r="I53" s="170">
        <v>7924184.7000000002</v>
      </c>
      <c r="J53" s="170">
        <v>8624216.9000000004</v>
      </c>
      <c r="K53" s="171">
        <v>108.8</v>
      </c>
      <c r="L53" s="172"/>
      <c r="M53" s="170"/>
      <c r="N53" s="171"/>
    </row>
    <row r="54" spans="3:14">
      <c r="C54" s="174" t="s">
        <v>315</v>
      </c>
      <c r="D54" s="175"/>
      <c r="E54" s="176"/>
      <c r="F54" s="177"/>
      <c r="G54" s="176"/>
      <c r="H54" s="176"/>
      <c r="I54" s="176"/>
      <c r="J54" s="176"/>
      <c r="K54" s="177"/>
      <c r="L54" s="176"/>
      <c r="M54" s="176"/>
      <c r="N54" s="176"/>
    </row>
    <row r="55" spans="3:14">
      <c r="C55" s="127"/>
      <c r="D55" s="126"/>
      <c r="E55" s="127"/>
      <c r="F55" s="128"/>
      <c r="G55" s="127"/>
      <c r="H55" s="127"/>
      <c r="I55" s="127"/>
      <c r="J55" s="127"/>
      <c r="K55" s="128"/>
      <c r="L55" s="127"/>
      <c r="M55" s="127"/>
      <c r="N55" s="127"/>
    </row>
    <row r="56" spans="3:14" ht="22.8">
      <c r="C56" s="129" t="str">
        <f>[3]COP!A49</f>
        <v>Lentilles</v>
      </c>
      <c r="D56" s="130"/>
      <c r="E56" s="130"/>
      <c r="F56" s="131"/>
      <c r="G56" s="131"/>
      <c r="H56" s="131"/>
      <c r="I56" s="131"/>
      <c r="J56" s="131"/>
      <c r="K56" s="131"/>
      <c r="L56" s="131"/>
      <c r="M56" s="131"/>
      <c r="N56" s="131"/>
    </row>
    <row r="57" spans="3:14" ht="22.8">
      <c r="C57" s="132"/>
      <c r="D57" s="134"/>
      <c r="E57" s="135"/>
      <c r="F57" s="132"/>
      <c r="G57" s="133"/>
      <c r="H57" s="133"/>
      <c r="I57" s="133"/>
      <c r="J57" s="133"/>
      <c r="K57" s="132"/>
      <c r="L57" s="133"/>
      <c r="M57" s="133"/>
      <c r="N57" s="136" t="s">
        <v>40</v>
      </c>
    </row>
    <row r="58" spans="3:14">
      <c r="C58" s="289" t="s">
        <v>285</v>
      </c>
      <c r="D58" s="289"/>
      <c r="E58" s="289"/>
      <c r="F58" s="289"/>
      <c r="G58" s="289"/>
      <c r="H58" s="289"/>
      <c r="I58" s="289"/>
      <c r="J58" s="289"/>
      <c r="K58" s="289"/>
      <c r="L58" s="289"/>
      <c r="M58" s="289"/>
      <c r="N58" s="289"/>
    </row>
    <row r="59" spans="3:14">
      <c r="C59" s="178"/>
      <c r="D59" s="178"/>
      <c r="E59" s="178"/>
      <c r="F59" s="178"/>
      <c r="G59" s="178"/>
      <c r="H59" s="178"/>
      <c r="I59" s="178"/>
      <c r="J59" s="178"/>
      <c r="K59" s="178"/>
      <c r="L59" s="178"/>
      <c r="M59" s="178"/>
      <c r="N59" s="178"/>
    </row>
    <row r="60" spans="3:14">
      <c r="C60" s="179"/>
      <c r="D60" s="290" t="s">
        <v>286</v>
      </c>
      <c r="E60" s="290"/>
      <c r="F60" s="290"/>
      <c r="G60" s="290" t="s">
        <v>32</v>
      </c>
      <c r="H60" s="290"/>
      <c r="I60" s="290" t="s">
        <v>287</v>
      </c>
      <c r="J60" s="290"/>
      <c r="K60" s="290"/>
      <c r="L60" s="291" t="s">
        <v>288</v>
      </c>
      <c r="M60" s="291"/>
      <c r="N60" s="291"/>
    </row>
    <row r="61" spans="3:14">
      <c r="C61" s="180" t="s">
        <v>289</v>
      </c>
      <c r="D61" s="286" t="s">
        <v>290</v>
      </c>
      <c r="E61" s="286"/>
      <c r="F61" s="181"/>
      <c r="G61" s="287" t="s">
        <v>291</v>
      </c>
      <c r="H61" s="287"/>
      <c r="I61" s="286" t="s">
        <v>292</v>
      </c>
      <c r="J61" s="286"/>
      <c r="K61" s="181"/>
      <c r="L61" s="286" t="s">
        <v>292</v>
      </c>
      <c r="M61" s="286"/>
      <c r="N61" s="182"/>
    </row>
    <row r="62" spans="3:14">
      <c r="C62" s="183"/>
      <c r="D62" s="179"/>
      <c r="E62" s="179"/>
      <c r="F62" s="184" t="s">
        <v>293</v>
      </c>
      <c r="G62" s="179"/>
      <c r="H62" s="179"/>
      <c r="I62" s="179"/>
      <c r="J62" s="179"/>
      <c r="K62" s="184" t="s">
        <v>293</v>
      </c>
      <c r="L62" s="179"/>
      <c r="M62" s="179"/>
      <c r="N62" s="184" t="s">
        <v>293</v>
      </c>
    </row>
    <row r="63" spans="3:14">
      <c r="C63" s="185"/>
      <c r="D63" s="186">
        <f>[3]COP!$B$7</f>
        <v>2022</v>
      </c>
      <c r="E63" s="186">
        <f>[3]COP!$C$7</f>
        <v>2023</v>
      </c>
      <c r="F63" s="186" t="str">
        <f>[3]COP!$D$7</f>
        <v>23/22</v>
      </c>
      <c r="G63" s="186">
        <f>[3]COP!$B$7</f>
        <v>2022</v>
      </c>
      <c r="H63" s="186">
        <f>[3]COP!$C$7</f>
        <v>2023</v>
      </c>
      <c r="I63" s="186">
        <f>[3]COP!$B$7</f>
        <v>2022</v>
      </c>
      <c r="J63" s="186">
        <f>[3]COP!$C$7</f>
        <v>2023</v>
      </c>
      <c r="K63" s="186" t="str">
        <f>[3]COP!$D$7</f>
        <v>23/22</v>
      </c>
      <c r="L63" s="186">
        <f>[3]COP!$B$7</f>
        <v>2022</v>
      </c>
      <c r="M63" s="186">
        <f>[3]COP!$C$7</f>
        <v>2023</v>
      </c>
      <c r="N63" s="186" t="str">
        <f>[3]COP!$D$7</f>
        <v>23/22</v>
      </c>
    </row>
    <row r="64" spans="3:14">
      <c r="C64" s="283" t="s">
        <v>295</v>
      </c>
      <c r="D64" s="284"/>
      <c r="E64" s="284"/>
      <c r="F64" s="284"/>
      <c r="G64" s="284"/>
      <c r="H64" s="284"/>
      <c r="I64" s="284"/>
      <c r="J64" s="284"/>
      <c r="K64" s="284"/>
      <c r="L64" s="284"/>
      <c r="M64" s="284"/>
      <c r="N64" s="285"/>
    </row>
    <row r="65" spans="3:14">
      <c r="C65" s="187" t="s">
        <v>296</v>
      </c>
      <c r="D65" s="188">
        <v>23619</v>
      </c>
      <c r="E65" s="188">
        <v>20676</v>
      </c>
      <c r="F65" s="189">
        <v>87.5</v>
      </c>
      <c r="G65" s="190">
        <v>302.7</v>
      </c>
      <c r="H65" s="190">
        <v>307</v>
      </c>
      <c r="I65" s="188">
        <v>714889.2</v>
      </c>
      <c r="J65" s="188">
        <v>634693.19999999995</v>
      </c>
      <c r="K65" s="189">
        <v>88.8</v>
      </c>
      <c r="L65" s="188"/>
      <c r="M65" s="188"/>
      <c r="N65" s="189"/>
    </row>
    <row r="66" spans="3:14">
      <c r="C66" s="191" t="s">
        <v>298</v>
      </c>
      <c r="D66" s="192"/>
      <c r="E66" s="192"/>
      <c r="F66" s="193"/>
      <c r="G66" s="194"/>
      <c r="H66" s="194"/>
      <c r="I66" s="192">
        <v>69339.520000000004</v>
      </c>
      <c r="J66" s="192">
        <v>102357.4</v>
      </c>
      <c r="K66" s="193">
        <v>147.6</v>
      </c>
      <c r="L66" s="288" t="s">
        <v>299</v>
      </c>
      <c r="M66" s="288"/>
      <c r="N66" s="288"/>
    </row>
    <row r="67" spans="3:14">
      <c r="C67" s="191" t="s">
        <v>300</v>
      </c>
      <c r="D67" s="192">
        <v>20877</v>
      </c>
      <c r="E67" s="192">
        <v>16733</v>
      </c>
      <c r="F67" s="193">
        <v>80.2</v>
      </c>
      <c r="G67" s="194">
        <v>393.9</v>
      </c>
      <c r="H67" s="194">
        <v>433.9</v>
      </c>
      <c r="I67" s="192">
        <v>822412.80000000005</v>
      </c>
      <c r="J67" s="192">
        <v>726076.7</v>
      </c>
      <c r="K67" s="193">
        <v>88.3</v>
      </c>
      <c r="L67" s="195">
        <v>19.899999999999999</v>
      </c>
      <c r="M67" s="218">
        <v>17.7</v>
      </c>
      <c r="N67" s="195">
        <v>88.9</v>
      </c>
    </row>
    <row r="68" spans="3:14" ht="34.200000000000003">
      <c r="C68" s="196" t="s">
        <v>301</v>
      </c>
      <c r="D68" s="188">
        <v>12550</v>
      </c>
      <c r="E68" s="188">
        <v>12306</v>
      </c>
      <c r="F68" s="189">
        <v>98.1</v>
      </c>
      <c r="G68" s="190">
        <v>303.8</v>
      </c>
      <c r="H68" s="190">
        <v>341.2</v>
      </c>
      <c r="I68" s="188">
        <v>381212.8</v>
      </c>
      <c r="J68" s="188">
        <v>419833.7</v>
      </c>
      <c r="K68" s="189">
        <v>110.1</v>
      </c>
      <c r="L68" s="192">
        <v>8131</v>
      </c>
      <c r="M68" s="197">
        <v>8937.2000000000007</v>
      </c>
      <c r="N68" s="193">
        <v>109.9</v>
      </c>
    </row>
    <row r="69" spans="3:14" ht="22.8">
      <c r="C69" s="198" t="s">
        <v>302</v>
      </c>
      <c r="D69" s="192">
        <v>154616</v>
      </c>
      <c r="E69" s="192">
        <v>154293</v>
      </c>
      <c r="F69" s="193">
        <v>99.8</v>
      </c>
      <c r="G69" s="194">
        <v>393.1</v>
      </c>
      <c r="H69" s="194">
        <v>435.8</v>
      </c>
      <c r="I69" s="192">
        <v>6077988.0999999996</v>
      </c>
      <c r="J69" s="192">
        <v>6723533</v>
      </c>
      <c r="K69" s="193">
        <v>110.6</v>
      </c>
      <c r="L69" s="192">
        <v>2102361.2999999998</v>
      </c>
      <c r="M69" s="197">
        <v>2356690.2999999998</v>
      </c>
      <c r="N69" s="193">
        <v>112.1</v>
      </c>
    </row>
    <row r="70" spans="3:14" ht="24">
      <c r="C70" s="199" t="s">
        <v>303</v>
      </c>
      <c r="D70" s="200">
        <v>167166</v>
      </c>
      <c r="E70" s="200">
        <v>166599</v>
      </c>
      <c r="F70" s="201">
        <v>99.7</v>
      </c>
      <c r="G70" s="202">
        <v>386.4</v>
      </c>
      <c r="H70" s="202">
        <v>428.8</v>
      </c>
      <c r="I70" s="203">
        <v>6459200.9000000004</v>
      </c>
      <c r="J70" s="203">
        <v>7143366.7000000002</v>
      </c>
      <c r="K70" s="204">
        <v>110.6</v>
      </c>
      <c r="L70" s="200"/>
      <c r="M70" s="200"/>
      <c r="N70" s="201"/>
    </row>
    <row r="71" spans="3:14" ht="24">
      <c r="C71" s="199" t="s">
        <v>304</v>
      </c>
      <c r="D71" s="200">
        <v>211662</v>
      </c>
      <c r="E71" s="200">
        <v>204008</v>
      </c>
      <c r="F71" s="201">
        <v>96.4</v>
      </c>
      <c r="G71" s="202">
        <v>381.1</v>
      </c>
      <c r="H71" s="202">
        <v>421.9</v>
      </c>
      <c r="I71" s="203">
        <v>8065842.4199999999</v>
      </c>
      <c r="J71" s="203">
        <v>8606494</v>
      </c>
      <c r="K71" s="204">
        <v>106.7</v>
      </c>
      <c r="L71" s="200"/>
      <c r="M71" s="200"/>
      <c r="N71" s="201"/>
    </row>
    <row r="72" spans="3:14">
      <c r="C72" s="283" t="s">
        <v>305</v>
      </c>
      <c r="D72" s="284"/>
      <c r="E72" s="284"/>
      <c r="F72" s="284"/>
      <c r="G72" s="284"/>
      <c r="H72" s="284"/>
      <c r="I72" s="284"/>
      <c r="J72" s="284"/>
      <c r="K72" s="284"/>
      <c r="L72" s="284"/>
      <c r="M72" s="284"/>
      <c r="N72" s="285"/>
    </row>
    <row r="73" spans="3:14">
      <c r="C73" s="187" t="s">
        <v>306</v>
      </c>
      <c r="D73" s="188">
        <v>995</v>
      </c>
      <c r="E73" s="188">
        <v>999</v>
      </c>
      <c r="F73" s="189">
        <v>100.4</v>
      </c>
      <c r="G73" s="190">
        <v>75.7</v>
      </c>
      <c r="H73" s="190">
        <v>72.3</v>
      </c>
      <c r="I73" s="188">
        <v>7535.2</v>
      </c>
      <c r="J73" s="188">
        <v>7218.1</v>
      </c>
      <c r="K73" s="189">
        <v>95.8</v>
      </c>
      <c r="L73" s="188">
        <v>400</v>
      </c>
      <c r="M73" s="213">
        <v>350</v>
      </c>
      <c r="N73" s="189">
        <v>87.5</v>
      </c>
    </row>
    <row r="74" spans="3:14">
      <c r="C74" s="191" t="s">
        <v>308</v>
      </c>
      <c r="D74" s="192">
        <v>4291</v>
      </c>
      <c r="E74" s="192">
        <v>4491</v>
      </c>
      <c r="F74" s="193">
        <v>104.7</v>
      </c>
      <c r="G74" s="194">
        <v>58.1</v>
      </c>
      <c r="H74" s="194">
        <v>51.2</v>
      </c>
      <c r="I74" s="192">
        <v>24930</v>
      </c>
      <c r="J74" s="192">
        <v>22980</v>
      </c>
      <c r="K74" s="193">
        <v>92.2</v>
      </c>
      <c r="L74" s="192">
        <v>15000</v>
      </c>
      <c r="M74" s="214">
        <v>13000</v>
      </c>
      <c r="N74" s="193">
        <v>86.7</v>
      </c>
    </row>
    <row r="75" spans="3:14">
      <c r="C75" s="191" t="s">
        <v>309</v>
      </c>
      <c r="D75" s="192">
        <v>1503</v>
      </c>
      <c r="E75" s="192">
        <v>1495</v>
      </c>
      <c r="F75" s="193">
        <v>99.5</v>
      </c>
      <c r="G75" s="194"/>
      <c r="H75" s="194"/>
      <c r="I75" s="192">
        <v>10345.799999999999</v>
      </c>
      <c r="J75" s="192">
        <v>9991</v>
      </c>
      <c r="K75" s="193">
        <v>96.6</v>
      </c>
      <c r="L75" s="192">
        <v>400</v>
      </c>
      <c r="M75" s="214">
        <v>350</v>
      </c>
      <c r="N75" s="193">
        <v>87.5</v>
      </c>
    </row>
    <row r="76" spans="3:14" ht="48">
      <c r="C76" s="199" t="s">
        <v>310</v>
      </c>
      <c r="D76" s="200">
        <v>6789</v>
      </c>
      <c r="E76" s="200">
        <v>6985</v>
      </c>
      <c r="F76" s="201">
        <v>102.9</v>
      </c>
      <c r="G76" s="202"/>
      <c r="H76" s="202"/>
      <c r="I76" s="203">
        <v>42811</v>
      </c>
      <c r="J76" s="203">
        <v>40189.1</v>
      </c>
      <c r="K76" s="204">
        <v>93.9</v>
      </c>
      <c r="L76" s="200">
        <v>15800</v>
      </c>
      <c r="M76" s="200">
        <v>13700</v>
      </c>
      <c r="N76" s="201">
        <v>86.7</v>
      </c>
    </row>
    <row r="77" spans="3:14" ht="36">
      <c r="C77" s="199" t="s">
        <v>311</v>
      </c>
      <c r="D77" s="200">
        <v>218451</v>
      </c>
      <c r="E77" s="200">
        <v>210993</v>
      </c>
      <c r="F77" s="201">
        <v>96.6</v>
      </c>
      <c r="G77" s="202"/>
      <c r="H77" s="202"/>
      <c r="I77" s="203">
        <v>8108653.4199999999</v>
      </c>
      <c r="J77" s="203">
        <v>8646683.0999999996</v>
      </c>
      <c r="K77" s="204">
        <v>106.6</v>
      </c>
      <c r="L77" s="200"/>
      <c r="M77" s="200"/>
      <c r="N77" s="201"/>
    </row>
    <row r="78" spans="3:14">
      <c r="C78" s="205" t="str">
        <f>[3]COP!$A$56</f>
        <v>Source : SAA SAA 2022-2023 définitive</v>
      </c>
      <c r="D78" s="206"/>
      <c r="E78" s="207"/>
      <c r="F78" s="208"/>
      <c r="G78" s="207"/>
      <c r="H78" s="207"/>
      <c r="I78" s="207"/>
      <c r="J78" s="207"/>
      <c r="K78" s="208"/>
      <c r="L78" s="207"/>
      <c r="M78" s="207"/>
      <c r="N78" s="207"/>
    </row>
  </sheetData>
  <mergeCells count="35">
    <mergeCell ref="C72:N72"/>
    <mergeCell ref="A1:B1"/>
    <mergeCell ref="D61:E61"/>
    <mergeCell ref="G61:H61"/>
    <mergeCell ref="I61:J61"/>
    <mergeCell ref="L61:M61"/>
    <mergeCell ref="C64:N64"/>
    <mergeCell ref="L66:N66"/>
    <mergeCell ref="C48:N48"/>
    <mergeCell ref="C58:N58"/>
    <mergeCell ref="D60:F60"/>
    <mergeCell ref="G60:H60"/>
    <mergeCell ref="I60:K60"/>
    <mergeCell ref="L60:N60"/>
    <mergeCell ref="D37:E37"/>
    <mergeCell ref="G37:H37"/>
    <mergeCell ref="I37:J37"/>
    <mergeCell ref="L37:M37"/>
    <mergeCell ref="C40:N40"/>
    <mergeCell ref="L42:N42"/>
    <mergeCell ref="L18:N18"/>
    <mergeCell ref="C34:N34"/>
    <mergeCell ref="D36:F36"/>
    <mergeCell ref="G36:H36"/>
    <mergeCell ref="I36:K36"/>
    <mergeCell ref="L36:N36"/>
    <mergeCell ref="D13:E13"/>
    <mergeCell ref="G13:H13"/>
    <mergeCell ref="I13:J13"/>
    <mergeCell ref="L13:M13"/>
    <mergeCell ref="C10:N10"/>
    <mergeCell ref="D12:F12"/>
    <mergeCell ref="G12:H12"/>
    <mergeCell ref="I12:K12"/>
    <mergeCell ref="L12:N12"/>
  </mergeCells>
  <pageMargins left="0.39370078740157477" right="0.13622047244094487" top="0.94645669291338586" bottom="1.1437007874015748" header="0.75" footer="0.75"/>
  <pageSetup paperSize="9" fitToWidth="0" fitToHeight="0"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14BD81-5EAF-445B-BB58-E216927FB80C}">
  <sheetPr>
    <tabColor rgb="FF92D050"/>
  </sheetPr>
  <dimension ref="A1:S19"/>
  <sheetViews>
    <sheetView workbookViewId="0">
      <pane xSplit="3" ySplit="1" topLeftCell="D2" activePane="bottomRight" state="frozen"/>
      <selection activeCell="B15" sqref="B15"/>
      <selection pane="topRight" activeCell="B15" sqref="B15"/>
      <selection pane="bottomLeft" activeCell="B15" sqref="B15"/>
      <selection pane="bottomRight" activeCell="Q3" sqref="Q3"/>
    </sheetView>
  </sheetViews>
  <sheetFormatPr baseColWidth="10" defaultColWidth="9.109375" defaultRowHeight="14.4"/>
  <cols>
    <col min="1" max="1" width="12.33203125" style="6" bestFit="1" customWidth="1"/>
    <col min="2" max="2" width="31.77734375" style="4" customWidth="1"/>
    <col min="3" max="3" width="34.88671875" style="4" bestFit="1" customWidth="1"/>
    <col min="4" max="4" width="10.44140625" style="4" bestFit="1" customWidth="1"/>
    <col min="5" max="6" width="19.109375" style="4" bestFit="1" customWidth="1"/>
    <col min="7" max="8" width="12.109375" style="6" customWidth="1"/>
    <col min="9" max="9" width="10.33203125" style="6" customWidth="1"/>
    <col min="10" max="10" width="12.109375" style="6" bestFit="1" customWidth="1"/>
    <col min="11" max="11" width="12.109375" style="6" customWidth="1"/>
    <col min="12" max="12" width="18.88671875" style="6" bestFit="1" customWidth="1"/>
    <col min="13" max="13" width="18.88671875" style="6" customWidth="1"/>
    <col min="14" max="16" width="20" style="4" customWidth="1"/>
    <col min="17" max="17" width="18.6640625" style="4" customWidth="1"/>
    <col min="18" max="18" width="11.6640625" style="4" bestFit="1" customWidth="1"/>
    <col min="19" max="19" width="13.109375" style="4" customWidth="1"/>
    <col min="20" max="16384" width="9.109375" style="4"/>
  </cols>
  <sheetData>
    <row r="1" spans="1:19" ht="38.4" thickBot="1">
      <c r="A1" s="25" t="s">
        <v>328</v>
      </c>
      <c r="B1" s="26" t="s">
        <v>138</v>
      </c>
      <c r="C1" s="26" t="s">
        <v>139</v>
      </c>
      <c r="D1" s="26" t="s">
        <v>329</v>
      </c>
      <c r="E1" s="26" t="s">
        <v>330</v>
      </c>
      <c r="F1" s="26" t="s">
        <v>331</v>
      </c>
      <c r="G1" s="27" t="str">
        <f>Etiquettes!$A$5</f>
        <v>Unité</v>
      </c>
      <c r="H1" s="27" t="str">
        <f>Etiquettes!$A$4</f>
        <v>Campagne</v>
      </c>
      <c r="I1" s="27" t="str">
        <f>Etiquettes!$A$3</f>
        <v>Filière</v>
      </c>
      <c r="J1" s="27" t="str">
        <f>Etiquettes!$A$7</f>
        <v>Périmètre temporel - Source</v>
      </c>
      <c r="K1" s="27" t="str">
        <f>Etiquettes!$A$6</f>
        <v>Périmètre géographique</v>
      </c>
      <c r="L1" s="27" t="str">
        <f>Etiquettes!$A$12</f>
        <v>Traduction</v>
      </c>
      <c r="M1" s="27" t="str">
        <f>Etiquettes!$A$10</f>
        <v>Hypothèse</v>
      </c>
      <c r="N1" s="27" t="str">
        <f>Etiquettes!$A$9</f>
        <v>Source</v>
      </c>
      <c r="O1" s="27" t="str">
        <f>Etiquettes!$A$13</f>
        <v>Onglet source fichier Excel</v>
      </c>
      <c r="P1" s="27" t="str">
        <f>Etiquettes!$A$11</f>
        <v>Type de donnée collectée</v>
      </c>
      <c r="Q1" s="27" t="str">
        <f>Etiquettes!$A$8</f>
        <v>Information collectée</v>
      </c>
      <c r="R1" s="26" t="s">
        <v>142</v>
      </c>
      <c r="S1" s="28" t="s">
        <v>143</v>
      </c>
    </row>
    <row r="2" spans="1:19" ht="14.4" customHeight="1">
      <c r="A2" s="6">
        <f>Contraintes!A6+1</f>
        <v>4</v>
      </c>
      <c r="B2" s="4" t="str">
        <f>Produits!$B$7</f>
        <v>Pommes de terre de féculerie</v>
      </c>
      <c r="C2" s="4" t="str">
        <f>Secteurs!$B$4</f>
        <v>Féculerie</v>
      </c>
      <c r="D2" s="222">
        <f>'Coproduits - ONRB'!C9</f>
        <v>0.1</v>
      </c>
      <c r="G2" s="4" t="str">
        <f>Etiquettes!$C$5</f>
        <v>kt</v>
      </c>
      <c r="H2" s="4" t="str">
        <f>Etiquettes!$C$4</f>
        <v>2015-16:2019-20:2023-24</v>
      </c>
      <c r="I2" s="31" t="str">
        <f>Etiquettes!$C$3</f>
        <v>Pomme de terre</v>
      </c>
      <c r="J2" s="6" t="s">
        <v>492</v>
      </c>
      <c r="K2" s="31" t="str">
        <f>Etiquettes!$C$6</f>
        <v>France entière</v>
      </c>
      <c r="S2" s="261" t="s">
        <v>371</v>
      </c>
    </row>
    <row r="3" spans="1:19">
      <c r="A3" s="6">
        <f>Contraintes!A7+1</f>
        <v>4</v>
      </c>
      <c r="B3" s="4" t="str">
        <f>Secteurs!$B$4</f>
        <v>Féculerie</v>
      </c>
      <c r="C3" s="4" t="str">
        <f>Produits!$B$51</f>
        <v>Pulpes et solubles</v>
      </c>
      <c r="D3" s="4">
        <v>-1</v>
      </c>
      <c r="G3" s="4" t="str">
        <f>Etiquettes!$C$5</f>
        <v>kt</v>
      </c>
      <c r="H3" s="4" t="str">
        <f>Etiquettes!$C$4</f>
        <v>2015-16:2019-20:2023-24</v>
      </c>
      <c r="I3" s="31" t="str">
        <f>Etiquettes!$C$3</f>
        <v>Pomme de terre</v>
      </c>
      <c r="J3" s="6" t="s">
        <v>492</v>
      </c>
      <c r="K3" s="31" t="str">
        <f>Etiquettes!$C$6</f>
        <v>France entière</v>
      </c>
      <c r="L3" s="31" t="s">
        <v>367</v>
      </c>
      <c r="M3" s="31"/>
      <c r="N3" s="4" t="str">
        <f>'Coproduits - ONRB'!$B$6</f>
        <v>ONRB - FranceAgriMer</v>
      </c>
      <c r="O3" s="31" t="str" cm="1">
        <f t="array" aca="1" ref="O3" ca="1">[4]!NOM_FEUILLE('Coproduits - ONRB'!$A$1)</f>
        <v>Coproduits - ONRB</v>
      </c>
      <c r="P3" s="30" t="str">
        <f>Etiquettes!$I$11</f>
        <v>Rendement</v>
      </c>
      <c r="Q3" t="str">
        <f>_xlfn.CONCAT(L3," = ",MROUND(D2*100,0.01)," % (",N3,")")</f>
        <v>Rendement de transformation de la pomme de terre en pulpes et solubles = 10 % (ONRB - FranceAgriMer)</v>
      </c>
      <c r="S3" s="262"/>
    </row>
    <row r="4" spans="1:19">
      <c r="A4" s="6">
        <f>A2+1</f>
        <v>5</v>
      </c>
      <c r="B4" s="4" t="str">
        <f>Produits!$B$9</f>
        <v>Pommes de terre de consommation</v>
      </c>
      <c r="C4" s="4" t="str">
        <f>Secteurs!$B$5</f>
        <v>Industrie alimentaire</v>
      </c>
      <c r="D4" s="222">
        <f>'Coproduits - ONRB'!C14</f>
        <v>0.02</v>
      </c>
      <c r="G4" s="4" t="str">
        <f>Etiquettes!$C$5</f>
        <v>kt</v>
      </c>
      <c r="H4" s="4" t="str">
        <f>Etiquettes!$C$4</f>
        <v>2015-16:2019-20:2023-24</v>
      </c>
      <c r="I4" s="31" t="str">
        <f>Etiquettes!$C$3</f>
        <v>Pomme de terre</v>
      </c>
      <c r="J4" s="6" t="s">
        <v>492</v>
      </c>
      <c r="K4" s="31" t="str">
        <f>Etiquettes!$C$6</f>
        <v>France entière</v>
      </c>
      <c r="Q4" s="6"/>
      <c r="S4" s="262"/>
    </row>
    <row r="5" spans="1:19">
      <c r="A5" s="6">
        <f t="shared" ref="A5:A19" si="0">A3+1</f>
        <v>5</v>
      </c>
      <c r="B5" s="4" t="str">
        <f>Secteurs!$B$5</f>
        <v>Industrie alimentaire</v>
      </c>
      <c r="C5" s="4" t="str">
        <f>Produits!$B$53</f>
        <v>Amidon</v>
      </c>
      <c r="D5" s="4">
        <v>-1</v>
      </c>
      <c r="G5" s="4" t="str">
        <f>Etiquettes!$C$5</f>
        <v>kt</v>
      </c>
      <c r="H5" s="4" t="str">
        <f>Etiquettes!$C$4</f>
        <v>2015-16:2019-20:2023-24</v>
      </c>
      <c r="I5" s="31" t="str">
        <f>Etiquettes!$C$3</f>
        <v>Pomme de terre</v>
      </c>
      <c r="J5" s="6" t="s">
        <v>492</v>
      </c>
      <c r="K5" s="31" t="str">
        <f>Etiquettes!$C$6</f>
        <v>France entière</v>
      </c>
      <c r="L5" s="31" t="s">
        <v>368</v>
      </c>
      <c r="M5" s="31"/>
      <c r="N5" s="4" t="str">
        <f>'Coproduits - ONRB'!$B$6</f>
        <v>ONRB - FranceAgriMer</v>
      </c>
      <c r="O5" s="31" t="str" cm="1">
        <f t="array" aca="1" ref="O5" ca="1">[4]!NOM_FEUILLE('Coproduits - ONRB'!$A$1)</f>
        <v>Coproduits - ONRB</v>
      </c>
      <c r="P5" s="30" t="str">
        <f>Etiquettes!$I$11</f>
        <v>Rendement</v>
      </c>
      <c r="Q5" t="str">
        <f t="shared" ref="Q5" si="1">_xlfn.CONCAT(L5," = ",MROUND(D4*100,0.01)," % (",N5,")")</f>
        <v>Rendement de transformation de la pomme de terre en amidon = 2 % (ONRB - FranceAgriMer)</v>
      </c>
      <c r="S5" s="262"/>
    </row>
    <row r="6" spans="1:19">
      <c r="A6" s="6">
        <f t="shared" si="0"/>
        <v>6</v>
      </c>
      <c r="B6" s="4" t="str">
        <f>Produits!$B$9</f>
        <v>Pommes de terre de consommation</v>
      </c>
      <c r="C6" s="4" t="str">
        <f>Secteurs!$B$5</f>
        <v>Industrie alimentaire</v>
      </c>
      <c r="D6" s="222">
        <f>'Coproduits - ONRB'!C18</f>
        <v>0.06</v>
      </c>
      <c r="G6" s="4" t="str">
        <f>Etiquettes!$C$5</f>
        <v>kt</v>
      </c>
      <c r="H6" s="4" t="str">
        <f>Etiquettes!$C$4</f>
        <v>2015-16:2019-20:2023-24</v>
      </c>
      <c r="I6" s="31" t="str">
        <f>Etiquettes!$C$3</f>
        <v>Pomme de terre</v>
      </c>
      <c r="J6" s="6" t="s">
        <v>492</v>
      </c>
      <c r="K6" s="31" t="str">
        <f>Etiquettes!$C$6</f>
        <v>France entière</v>
      </c>
      <c r="Q6" s="6"/>
      <c r="S6" s="262"/>
    </row>
    <row r="7" spans="1:19">
      <c r="A7" s="6">
        <f t="shared" si="0"/>
        <v>6</v>
      </c>
      <c r="B7" s="4" t="str">
        <f>Secteurs!$B$5</f>
        <v>Industrie alimentaire</v>
      </c>
      <c r="C7" s="4" t="str">
        <f>Produits!$B$54</f>
        <v>Pelures</v>
      </c>
      <c r="D7" s="4">
        <v>-1</v>
      </c>
      <c r="G7" s="4" t="str">
        <f>Etiquettes!$C$5</f>
        <v>kt</v>
      </c>
      <c r="H7" s="4" t="str">
        <f>Etiquettes!$C$4</f>
        <v>2015-16:2019-20:2023-24</v>
      </c>
      <c r="I7" s="31" t="str">
        <f>Etiquettes!$C$3</f>
        <v>Pomme de terre</v>
      </c>
      <c r="J7" s="6" t="s">
        <v>492</v>
      </c>
      <c r="K7" s="31" t="str">
        <f>Etiquettes!$C$6</f>
        <v>France entière</v>
      </c>
      <c r="L7" s="31" t="s">
        <v>369</v>
      </c>
      <c r="M7" s="31"/>
      <c r="N7" s="4" t="str">
        <f>'Coproduits - ONRB'!$B$6</f>
        <v>ONRB - FranceAgriMer</v>
      </c>
      <c r="O7" s="31" t="str" cm="1">
        <f t="array" aca="1" ref="O7" ca="1">[4]!NOM_FEUILLE('Coproduits - ONRB'!$A$1)</f>
        <v>Coproduits - ONRB</v>
      </c>
      <c r="P7" s="30" t="str">
        <f>Etiquettes!$I$11</f>
        <v>Rendement</v>
      </c>
      <c r="Q7" t="str">
        <f t="shared" ref="Q7" si="2">_xlfn.CONCAT(L7," = ",MROUND(D6*100,0.01)," % (",N7,")")</f>
        <v>Rendement de transformation de la pomme de terre en pelures = 6 % (ONRB - FranceAgriMer)</v>
      </c>
      <c r="S7" s="262"/>
    </row>
    <row r="8" spans="1:19">
      <c r="A8" s="6">
        <f t="shared" si="0"/>
        <v>7</v>
      </c>
      <c r="B8" s="4" t="str">
        <f>Produits!$B$9</f>
        <v>Pommes de terre de consommation</v>
      </c>
      <c r="C8" s="4" t="str">
        <f>Secteurs!$B$5</f>
        <v>Industrie alimentaire</v>
      </c>
      <c r="D8" s="222">
        <f>'Coproduits - ONRB'!C23</f>
        <v>0.05</v>
      </c>
      <c r="G8" s="4" t="str">
        <f>Etiquettes!$C$5</f>
        <v>kt</v>
      </c>
      <c r="H8" s="4" t="str">
        <f>Etiquettes!$C$4</f>
        <v>2015-16:2019-20:2023-24</v>
      </c>
      <c r="I8" s="31" t="str">
        <f>Etiquettes!$C$3</f>
        <v>Pomme de terre</v>
      </c>
      <c r="J8" s="6" t="s">
        <v>492</v>
      </c>
      <c r="K8" s="31" t="str">
        <f>Etiquettes!$C$6</f>
        <v>France entière</v>
      </c>
      <c r="Q8" s="6"/>
      <c r="S8" s="262"/>
    </row>
    <row r="9" spans="1:19">
      <c r="A9" s="6">
        <f t="shared" si="0"/>
        <v>7</v>
      </c>
      <c r="B9" s="4" t="str">
        <f>Secteurs!$B$5</f>
        <v>Industrie alimentaire</v>
      </c>
      <c r="C9" s="4" t="str">
        <f>Produits!$B$55</f>
        <v>Screenings</v>
      </c>
      <c r="D9" s="4">
        <v>-1</v>
      </c>
      <c r="G9" s="4" t="str">
        <f>Etiquettes!$C$5</f>
        <v>kt</v>
      </c>
      <c r="H9" s="4" t="str">
        <f>Etiquettes!$C$4</f>
        <v>2015-16:2019-20:2023-24</v>
      </c>
      <c r="I9" s="31" t="str">
        <f>Etiquettes!$C$3</f>
        <v>Pomme de terre</v>
      </c>
      <c r="J9" s="6" t="s">
        <v>492</v>
      </c>
      <c r="K9" s="31" t="str">
        <f>Etiquettes!$C$6</f>
        <v>France entière</v>
      </c>
      <c r="L9" s="31" t="s">
        <v>370</v>
      </c>
      <c r="N9" s="4" t="str">
        <f>'Coproduits - ONRB'!$B$6</f>
        <v>ONRB - FranceAgriMer</v>
      </c>
      <c r="O9" s="31" t="str" cm="1">
        <f t="array" aca="1" ref="O9" ca="1">[4]!NOM_FEUILLE('Coproduits - ONRB'!$A$1)</f>
        <v>Coproduits - ONRB</v>
      </c>
      <c r="P9" s="30" t="str">
        <f>Etiquettes!$I$11</f>
        <v>Rendement</v>
      </c>
      <c r="Q9" t="str">
        <f t="shared" ref="Q9" si="3">_xlfn.CONCAT(L9," = ",MROUND(D8*100,0.01)," % (",N9,")")</f>
        <v>Rendement de transformation de la pomme de terre en screenings = 5 % (ONRB - FranceAgriMer)</v>
      </c>
      <c r="S9" s="262"/>
    </row>
    <row r="10" spans="1:19">
      <c r="A10" s="6">
        <f t="shared" si="0"/>
        <v>8</v>
      </c>
      <c r="B10" s="4" t="str">
        <f>Produits!$B$51</f>
        <v>Pulpes et solubles</v>
      </c>
      <c r="C10" s="4" t="str">
        <f>Secteurs!$B$10</f>
        <v>Débouchés</v>
      </c>
      <c r="D10" s="222">
        <f>'Coproduits - ONRB'!E9</f>
        <v>1</v>
      </c>
      <c r="G10" s="4" t="str">
        <f>Etiquettes!$C$5</f>
        <v>kt</v>
      </c>
      <c r="H10" s="4" t="str">
        <f>Etiquettes!$C$4</f>
        <v>2015-16:2019-20:2023-24</v>
      </c>
      <c r="I10" s="31" t="str">
        <f>Etiquettes!$C$3</f>
        <v>Pomme de terre</v>
      </c>
      <c r="J10" s="6" t="s">
        <v>492</v>
      </c>
      <c r="K10" s="31" t="str">
        <f>Etiquettes!$C$6</f>
        <v>France entière</v>
      </c>
      <c r="Q10" s="6"/>
      <c r="S10" s="262" t="s">
        <v>378</v>
      </c>
    </row>
    <row r="11" spans="1:19">
      <c r="A11" s="6">
        <f t="shared" si="0"/>
        <v>8</v>
      </c>
      <c r="B11" s="4" t="str">
        <f>Produits!$B$51</f>
        <v>Pulpes et solubles</v>
      </c>
      <c r="C11" s="4" t="str">
        <f>Secteurs!$B$18</f>
        <v>FAB</v>
      </c>
      <c r="D11" s="4">
        <v>-1</v>
      </c>
      <c r="G11" s="4" t="str">
        <f>Etiquettes!$C$5</f>
        <v>kt</v>
      </c>
      <c r="H11" s="4" t="str">
        <f>Etiquettes!$C$4</f>
        <v>2015-16:2019-20:2023-24</v>
      </c>
      <c r="I11" s="31" t="str">
        <f>Etiquettes!$C$3</f>
        <v>Pomme de terre</v>
      </c>
      <c r="J11" s="6" t="s">
        <v>492</v>
      </c>
      <c r="K11" s="31" t="str">
        <f>Etiquettes!$C$6</f>
        <v>France entière</v>
      </c>
      <c r="L11" s="31" t="s">
        <v>372</v>
      </c>
      <c r="N11" s="4" t="str">
        <f>'Coproduits - ONRB'!$B$6</f>
        <v>ONRB - FranceAgriMer</v>
      </c>
      <c r="O11" s="31" t="str" cm="1">
        <f t="array" aca="1" ref="O11" ca="1">[4]!NOM_FEUILLE('Coproduits - ONRB'!$A$1)</f>
        <v>Coproduits - ONRB</v>
      </c>
      <c r="P11" s="30" t="str">
        <f>Etiquettes!$J$11</f>
        <v>Répartition</v>
      </c>
      <c r="Q11" t="str">
        <f t="shared" ref="Q11" si="4">_xlfn.CONCAT(L11," = ",MROUND(D10*100,0.01)," % (",N11,")")</f>
        <v>Part de la consommation de pulpes et solubles par les FAB = 100 % (ONRB - FranceAgriMer)</v>
      </c>
      <c r="S11" s="262"/>
    </row>
    <row r="12" spans="1:19">
      <c r="A12" s="6">
        <f t="shared" si="0"/>
        <v>9</v>
      </c>
      <c r="B12" s="4" t="str">
        <f>Produits!$B$53</f>
        <v>Amidon</v>
      </c>
      <c r="C12" s="4" t="str">
        <f>Secteurs!$B$10</f>
        <v>Débouchés</v>
      </c>
      <c r="D12" s="222">
        <f>'Coproduits - ONRB'!E14</f>
        <v>0.2</v>
      </c>
      <c r="G12" s="4" t="str">
        <f>Etiquettes!$C$5</f>
        <v>kt</v>
      </c>
      <c r="H12" s="4" t="str">
        <f>Etiquettes!$C$4</f>
        <v>2015-16:2019-20:2023-24</v>
      </c>
      <c r="I12" s="31" t="str">
        <f>Etiquettes!$C$3</f>
        <v>Pomme de terre</v>
      </c>
      <c r="J12" s="6" t="s">
        <v>492</v>
      </c>
      <c r="K12" s="31" t="str">
        <f>Etiquettes!$C$6</f>
        <v>France entière</v>
      </c>
      <c r="Q12" s="6"/>
      <c r="S12" s="262"/>
    </row>
    <row r="13" spans="1:19">
      <c r="A13" s="6">
        <f t="shared" si="0"/>
        <v>9</v>
      </c>
      <c r="B13" s="4" t="str">
        <f>Produits!$B$53</f>
        <v>Amidon</v>
      </c>
      <c r="C13" s="4" t="str">
        <f>Secteurs!$B$11</f>
        <v>Alimentation humaine</v>
      </c>
      <c r="D13" s="4">
        <v>-1</v>
      </c>
      <c r="G13" s="4" t="str">
        <f>Etiquettes!$C$5</f>
        <v>kt</v>
      </c>
      <c r="H13" s="4" t="str">
        <f>Etiquettes!$C$4</f>
        <v>2015-16:2019-20:2023-24</v>
      </c>
      <c r="I13" s="31" t="str">
        <f>Etiquettes!$C$3</f>
        <v>Pomme de terre</v>
      </c>
      <c r="J13" s="6" t="s">
        <v>492</v>
      </c>
      <c r="K13" s="31" t="str">
        <f>Etiquettes!$C$6</f>
        <v>France entière</v>
      </c>
      <c r="L13" s="31" t="s">
        <v>373</v>
      </c>
      <c r="N13" s="4" t="str">
        <f>'Coproduits - ONRB'!$B$6</f>
        <v>ONRB - FranceAgriMer</v>
      </c>
      <c r="O13" s="31" t="str" cm="1">
        <f t="array" aca="1" ref="O13" ca="1">[4]!NOM_FEUILLE('Coproduits - ONRB'!$A$1)</f>
        <v>Coproduits - ONRB</v>
      </c>
      <c r="P13" s="30" t="str">
        <f>Etiquettes!$J$11</f>
        <v>Répartition</v>
      </c>
      <c r="Q13" t="str">
        <f t="shared" ref="Q13" si="5">_xlfn.CONCAT(L13," = ",MROUND(D12*100,0.01)," % (",N13,")")</f>
        <v>Part de la consommation de l'amidon en alimentation humaine = 20 % (ONRB - FranceAgriMer)</v>
      </c>
      <c r="S13" s="262"/>
    </row>
    <row r="14" spans="1:19">
      <c r="A14" s="6">
        <f t="shared" si="0"/>
        <v>10</v>
      </c>
      <c r="B14" s="4" t="str">
        <f>Produits!$B$53</f>
        <v>Amidon</v>
      </c>
      <c r="C14" s="4" t="str">
        <f>Secteurs!$B$10</f>
        <v>Débouchés</v>
      </c>
      <c r="D14" s="222">
        <f>'Coproduits - ONRB'!F14</f>
        <v>0.8</v>
      </c>
      <c r="G14" s="4" t="str">
        <f>Etiquettes!$C$5</f>
        <v>kt</v>
      </c>
      <c r="H14" s="4" t="str">
        <f>Etiquettes!$C$4</f>
        <v>2015-16:2019-20:2023-24</v>
      </c>
      <c r="I14" s="31" t="str">
        <f>Etiquettes!$C$3</f>
        <v>Pomme de terre</v>
      </c>
      <c r="J14" s="6" t="s">
        <v>492</v>
      </c>
      <c r="K14" s="31" t="str">
        <f>Etiquettes!$C$6</f>
        <v>France entière</v>
      </c>
      <c r="Q14" s="6"/>
      <c r="S14" s="262"/>
    </row>
    <row r="15" spans="1:19">
      <c r="A15" s="6">
        <f t="shared" si="0"/>
        <v>10</v>
      </c>
      <c r="B15" s="4" t="str">
        <f>Produits!$B$53</f>
        <v>Amidon</v>
      </c>
      <c r="C15" s="4" t="str">
        <f>Secteurs!$B$20</f>
        <v>Chimie biosourcée</v>
      </c>
      <c r="D15" s="4">
        <v>-1</v>
      </c>
      <c r="G15" s="4" t="str">
        <f>Etiquettes!$C$5</f>
        <v>kt</v>
      </c>
      <c r="H15" s="4" t="str">
        <f>Etiquettes!$C$4</f>
        <v>2015-16:2019-20:2023-24</v>
      </c>
      <c r="I15" s="31" t="str">
        <f>Etiquettes!$C$3</f>
        <v>Pomme de terre</v>
      </c>
      <c r="J15" s="6" t="s">
        <v>492</v>
      </c>
      <c r="K15" s="31" t="str">
        <f>Etiquettes!$C$6</f>
        <v>France entière</v>
      </c>
      <c r="L15" s="31" t="s">
        <v>374</v>
      </c>
      <c r="N15" s="4" t="str">
        <f>'Coproduits - ONRB'!$B$6</f>
        <v>ONRB - FranceAgriMer</v>
      </c>
      <c r="O15" s="31" t="str" cm="1">
        <f t="array" aca="1" ref="O15" ca="1">[4]!NOM_FEUILLE('Coproduits - ONRB'!$A$1)</f>
        <v>Coproduits - ONRB</v>
      </c>
      <c r="P15" s="30" t="str">
        <f>Etiquettes!$J$11</f>
        <v>Répartition</v>
      </c>
      <c r="Q15" t="str">
        <f t="shared" ref="Q15" si="6">_xlfn.CONCAT(L15," = ",MROUND(D14*100,0.01)," % (",N15,")")</f>
        <v>Part de la consommation de l'amidon par la chimie biosourcée = 80 % (ONRB - FranceAgriMer)</v>
      </c>
      <c r="S15" s="262"/>
    </row>
    <row r="16" spans="1:19">
      <c r="A16" s="6">
        <f t="shared" si="0"/>
        <v>11</v>
      </c>
      <c r="B16" s="4" t="str">
        <f>Produits!$B$54</f>
        <v>Pelures</v>
      </c>
      <c r="C16" s="4" t="str">
        <f>Secteurs!$B$10</f>
        <v>Débouchés</v>
      </c>
      <c r="D16" s="222">
        <f>'Coproduits - ONRB'!E18</f>
        <v>1</v>
      </c>
      <c r="G16" s="4" t="str">
        <f>Etiquettes!$C$5</f>
        <v>kt</v>
      </c>
      <c r="H16" s="4" t="str">
        <f>Etiquettes!$C$4</f>
        <v>2015-16:2019-20:2023-24</v>
      </c>
      <c r="I16" s="31" t="str">
        <f>Etiquettes!$C$3</f>
        <v>Pomme de terre</v>
      </c>
      <c r="J16" s="6" t="s">
        <v>492</v>
      </c>
      <c r="K16" s="31" t="str">
        <f>Etiquettes!$C$6</f>
        <v>France entière</v>
      </c>
      <c r="Q16" s="6"/>
      <c r="S16" s="262"/>
    </row>
    <row r="17" spans="1:19">
      <c r="A17" s="6">
        <f t="shared" si="0"/>
        <v>11</v>
      </c>
      <c r="B17" s="4" t="str">
        <f>Produits!$B$54</f>
        <v>Pelures</v>
      </c>
      <c r="C17" s="4" t="str">
        <f>Secteurs!$B$18</f>
        <v>FAB</v>
      </c>
      <c r="D17" s="4">
        <v>-1</v>
      </c>
      <c r="G17" s="4" t="str">
        <f>Etiquettes!$C$5</f>
        <v>kt</v>
      </c>
      <c r="H17" s="4" t="str">
        <f>Etiquettes!$C$4</f>
        <v>2015-16:2019-20:2023-24</v>
      </c>
      <c r="I17" s="31" t="str">
        <f>Etiquettes!$C$3</f>
        <v>Pomme de terre</v>
      </c>
      <c r="J17" s="6" t="s">
        <v>492</v>
      </c>
      <c r="K17" s="31" t="str">
        <f>Etiquettes!$C$6</f>
        <v>France entière</v>
      </c>
      <c r="L17" s="31" t="s">
        <v>376</v>
      </c>
      <c r="N17" s="4" t="str">
        <f>'Coproduits - ONRB'!$B$6</f>
        <v>ONRB - FranceAgriMer</v>
      </c>
      <c r="O17" s="31" t="str" cm="1">
        <f t="array" aca="1" ref="O17" ca="1">[4]!NOM_FEUILLE('Coproduits - ONRB'!$A$1)</f>
        <v>Coproduits - ONRB</v>
      </c>
      <c r="P17" s="30" t="str">
        <f>Etiquettes!$J$11</f>
        <v>Répartition</v>
      </c>
      <c r="Q17" t="str">
        <f t="shared" ref="Q17" si="7">_xlfn.CONCAT(L17," = ",MROUND(D16*100,0.01)," % (",N17,")")</f>
        <v>Part de la consommation de pelures par les FAB = 100 % (ONRB - FranceAgriMer)</v>
      </c>
      <c r="S17" s="262"/>
    </row>
    <row r="18" spans="1:19">
      <c r="A18" s="6">
        <f t="shared" si="0"/>
        <v>12</v>
      </c>
      <c r="B18" s="4" t="str">
        <f>Produits!$B$55</f>
        <v>Screenings</v>
      </c>
      <c r="C18" s="4" t="str">
        <f>Secteurs!$B$10</f>
        <v>Débouchés</v>
      </c>
      <c r="D18" s="222">
        <f>'Coproduits - ONRB'!E23</f>
        <v>1</v>
      </c>
      <c r="G18" s="4" t="str">
        <f>Etiquettes!$C$5</f>
        <v>kt</v>
      </c>
      <c r="H18" s="4" t="str">
        <f>Etiquettes!$C$4</f>
        <v>2015-16:2019-20:2023-24</v>
      </c>
      <c r="I18" s="31" t="str">
        <f>Etiquettes!$C$3</f>
        <v>Pomme de terre</v>
      </c>
      <c r="J18" s="6" t="s">
        <v>492</v>
      </c>
      <c r="K18" s="31" t="str">
        <f>Etiquettes!$C$6</f>
        <v>France entière</v>
      </c>
      <c r="Q18" s="6"/>
      <c r="S18" s="262"/>
    </row>
    <row r="19" spans="1:19">
      <c r="A19" s="6">
        <f t="shared" si="0"/>
        <v>12</v>
      </c>
      <c r="B19" s="4" t="str">
        <f>Produits!$B$55</f>
        <v>Screenings</v>
      </c>
      <c r="C19" s="4" t="str">
        <f>Secteurs!$B$18</f>
        <v>FAB</v>
      </c>
      <c r="D19" s="4">
        <v>-1</v>
      </c>
      <c r="G19" s="4" t="str">
        <f>Etiquettes!$C$5</f>
        <v>kt</v>
      </c>
      <c r="H19" s="4" t="str">
        <f>Etiquettes!$C$4</f>
        <v>2015-16:2019-20:2023-24</v>
      </c>
      <c r="I19" s="31" t="str">
        <f>Etiquettes!$C$3</f>
        <v>Pomme de terre</v>
      </c>
      <c r="J19" s="6" t="s">
        <v>492</v>
      </c>
      <c r="K19" s="31" t="str">
        <f>Etiquettes!$C$6</f>
        <v>France entière</v>
      </c>
      <c r="L19" s="31" t="s">
        <v>377</v>
      </c>
      <c r="N19" s="4" t="str">
        <f>'Coproduits - ONRB'!$B$6</f>
        <v>ONRB - FranceAgriMer</v>
      </c>
      <c r="O19" s="31" t="str" cm="1">
        <f t="array" aca="1" ref="O19" ca="1">[4]!NOM_FEUILLE('Coproduits - ONRB'!$A$1)</f>
        <v>Coproduits - ONRB</v>
      </c>
      <c r="P19" s="30" t="str">
        <f>Etiquettes!$J$11</f>
        <v>Répartition</v>
      </c>
      <c r="Q19" t="str">
        <f t="shared" ref="Q19" si="8">_xlfn.CONCAT(L19," = ",MROUND(D18*100,0.01)," % (",N19,")")</f>
        <v>Part de la consommation de screenings par les FAB = 100 % (ONRB - FranceAgriMer)</v>
      </c>
      <c r="S19" s="262"/>
    </row>
  </sheetData>
  <mergeCells count="2">
    <mergeCell ref="S2:S9"/>
    <mergeCell ref="S10:S19"/>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6120D-BE2C-4003-B832-BF7C46B7894F}">
  <sheetPr>
    <tabColor theme="1"/>
  </sheetPr>
  <dimension ref="A1:O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style="4" bestFit="1" customWidth="1"/>
    <col min="3" max="3" width="14.33203125" style="4" customWidth="1"/>
    <col min="4" max="4" width="13.109375" style="4" customWidth="1"/>
    <col min="5" max="5" width="19.109375" style="4" bestFit="1" customWidth="1"/>
    <col min="6" max="8" width="9.5546875" style="4" customWidth="1"/>
    <col min="9" max="13" width="14.44140625" style="30" customWidth="1"/>
    <col min="14" max="14" width="9.5546875" style="4" bestFit="1" customWidth="1"/>
    <col min="15" max="16384" width="9.109375" style="4"/>
  </cols>
  <sheetData>
    <row r="1" spans="1:15" ht="15" thickBot="1">
      <c r="A1" s="25" t="s">
        <v>138</v>
      </c>
      <c r="B1" s="26" t="s">
        <v>139</v>
      </c>
      <c r="C1" s="26" t="s">
        <v>140</v>
      </c>
      <c r="D1" s="26" t="s">
        <v>141</v>
      </c>
      <c r="E1" s="4" t="str" cm="1">
        <f t="array" aca="1" ref="E1:O10" ca="1">_xlfn._xlws.FILTER('Contraintes '!G1:Q200,ISTEXT('Contraintes '!P1:P200))</f>
        <v>Unité</v>
      </c>
      <c r="F1" s="4" t="str">
        <f ca="1"/>
        <v>Campagne</v>
      </c>
      <c r="G1" s="4" t="str">
        <f ca="1"/>
        <v>Filière</v>
      </c>
      <c r="H1" s="4" t="str">
        <f ca="1"/>
        <v>Périmètre temporel - Source</v>
      </c>
      <c r="I1" s="4" t="str">
        <f ca="1"/>
        <v>Périmètre géographique</v>
      </c>
      <c r="J1" s="4" t="str">
        <f ca="1"/>
        <v>Traduction</v>
      </c>
      <c r="K1" s="4" t="str">
        <f ca="1"/>
        <v>Hypothèse</v>
      </c>
      <c r="L1" s="4" t="str">
        <f ca="1"/>
        <v>Source</v>
      </c>
      <c r="M1" s="4" t="str">
        <f ca="1"/>
        <v>Onglet source fichier Excel</v>
      </c>
      <c r="N1" s="4" t="str">
        <f ca="1"/>
        <v>Type de donnée collectée</v>
      </c>
      <c r="O1" s="4" t="str">
        <f ca="1"/>
        <v>Information collectée</v>
      </c>
    </row>
    <row r="2" spans="1:15">
      <c r="A2" s="4" t="str" cm="1">
        <f t="array" ref="A2:B10">_xlfn._xlws.FILTER('Contraintes '!B2:C200,ISTEXT('Contraintes '!P2:P200))</f>
        <v>Féculerie</v>
      </c>
      <c r="B2" s="4" t="str">
        <v>Pulpes et solubles</v>
      </c>
      <c r="E2" s="4" t="str">
        <f ca="1"/>
        <v>kt</v>
      </c>
      <c r="F2" s="4" t="str">
        <f ca="1"/>
        <v>2015-16:2019-20:2023-24</v>
      </c>
      <c r="G2" s="4" t="str">
        <f ca="1"/>
        <v>Pomme de terre</v>
      </c>
      <c r="H2" s="4" t="str">
        <f ca="1"/>
        <v>2015-16:2019-20:2023-24</v>
      </c>
      <c r="I2" s="4" t="str">
        <f ca="1"/>
        <v>France entière</v>
      </c>
      <c r="J2" s="4" t="str">
        <f ca="1"/>
        <v>Rendement de transformation de la pomme de terre en pulpes et solubles</v>
      </c>
      <c r="K2" s="4">
        <f ca="1"/>
        <v>0</v>
      </c>
      <c r="L2" s="4" t="str">
        <f ca="1"/>
        <v>ONRB - FranceAgriMer</v>
      </c>
      <c r="M2" s="4" t="str">
        <f ca="1"/>
        <v>Coproduits - ONRB</v>
      </c>
      <c r="N2" s="4" t="str">
        <f ca="1"/>
        <v>Rendement</v>
      </c>
      <c r="O2" s="4" t="str">
        <f ca="1"/>
        <v>Rendement de transformation de la pomme de terre en pulpes et solubles = 10 % (ONRB - FranceAgriMer)</v>
      </c>
    </row>
    <row r="3" spans="1:15">
      <c r="A3" s="4" t="str">
        <v>Industrie alimentaire</v>
      </c>
      <c r="B3" s="4" t="str">
        <v>Amidon</v>
      </c>
      <c r="E3" s="4" t="str">
        <f ca="1"/>
        <v>kt</v>
      </c>
      <c r="F3" s="4" t="str">
        <f ca="1"/>
        <v>2015-16:2019-20:2023-24</v>
      </c>
      <c r="G3" s="4" t="str">
        <f ca="1"/>
        <v>Pomme de terre</v>
      </c>
      <c r="H3" s="4" t="str">
        <f ca="1"/>
        <v>2015-16:2019-20:2023-24</v>
      </c>
      <c r="I3" s="4" t="str">
        <f ca="1"/>
        <v>France entière</v>
      </c>
      <c r="J3" s="4" t="str">
        <f ca="1"/>
        <v>Rendement de transformation de la pomme de terre en amidon</v>
      </c>
      <c r="K3" s="4">
        <f ca="1"/>
        <v>0</v>
      </c>
      <c r="L3" s="4" t="str">
        <f ca="1"/>
        <v>ONRB - FranceAgriMer</v>
      </c>
      <c r="M3" s="4" t="str">
        <f ca="1"/>
        <v>Coproduits - ONRB</v>
      </c>
      <c r="N3" s="4" t="str">
        <f ca="1"/>
        <v>Rendement</v>
      </c>
      <c r="O3" s="4" t="str">
        <f ca="1"/>
        <v>Rendement de transformation de la pomme de terre en amidon = 2 % (ONRB - FranceAgriMer)</v>
      </c>
    </row>
    <row r="4" spans="1:15">
      <c r="A4" s="4" t="str">
        <v>Industrie alimentaire</v>
      </c>
      <c r="B4" s="4" t="str">
        <v>Pelures</v>
      </c>
      <c r="E4" s="4" t="str">
        <f ca="1"/>
        <v>kt</v>
      </c>
      <c r="F4" s="4" t="str">
        <f ca="1"/>
        <v>2015-16:2019-20:2023-24</v>
      </c>
      <c r="G4" s="4" t="str">
        <f ca="1"/>
        <v>Pomme de terre</v>
      </c>
      <c r="H4" s="4" t="str">
        <f ca="1"/>
        <v>2015-16:2019-20:2023-24</v>
      </c>
      <c r="I4" s="4" t="str">
        <f ca="1"/>
        <v>France entière</v>
      </c>
      <c r="J4" s="4" t="str">
        <f ca="1"/>
        <v>Rendement de transformation de la pomme de terre en pelures</v>
      </c>
      <c r="K4" s="4">
        <f ca="1"/>
        <v>0</v>
      </c>
      <c r="L4" s="4" t="str">
        <f ca="1"/>
        <v>ONRB - FranceAgriMer</v>
      </c>
      <c r="M4" s="4" t="str">
        <f ca="1"/>
        <v>Coproduits - ONRB</v>
      </c>
      <c r="N4" s="4" t="str">
        <f ca="1"/>
        <v>Rendement</v>
      </c>
      <c r="O4" s="4" t="str">
        <f ca="1"/>
        <v>Rendement de transformation de la pomme de terre en pelures = 6 % (ONRB - FranceAgriMer)</v>
      </c>
    </row>
    <row r="5" spans="1:15">
      <c r="A5" s="4" t="str">
        <v>Industrie alimentaire</v>
      </c>
      <c r="B5" s="4" t="str">
        <v>Screenings</v>
      </c>
      <c r="E5" s="4" t="str">
        <f ca="1"/>
        <v>kt</v>
      </c>
      <c r="F5" s="4" t="str">
        <f ca="1"/>
        <v>2015-16:2019-20:2023-24</v>
      </c>
      <c r="G5" s="4" t="str">
        <f ca="1"/>
        <v>Pomme de terre</v>
      </c>
      <c r="H5" s="4" t="str">
        <f ca="1"/>
        <v>2015-16:2019-20:2023-24</v>
      </c>
      <c r="I5" s="4" t="str">
        <f ca="1"/>
        <v>France entière</v>
      </c>
      <c r="J5" s="4" t="str">
        <f ca="1"/>
        <v>Rendement de transformation de la pomme de terre en screenings</v>
      </c>
      <c r="K5" s="4">
        <f ca="1"/>
        <v>0</v>
      </c>
      <c r="L5" s="4" t="str">
        <f ca="1"/>
        <v>ONRB - FranceAgriMer</v>
      </c>
      <c r="M5" s="4" t="str">
        <f ca="1"/>
        <v>Coproduits - ONRB</v>
      </c>
      <c r="N5" s="4" t="str">
        <f ca="1"/>
        <v>Rendement</v>
      </c>
      <c r="O5" s="4" t="str">
        <f ca="1"/>
        <v>Rendement de transformation de la pomme de terre en screenings = 5 % (ONRB - FranceAgriMer)</v>
      </c>
    </row>
    <row r="6" spans="1:15">
      <c r="A6" s="4" t="str">
        <v>Pulpes et solubles</v>
      </c>
      <c r="B6" s="4" t="str">
        <v>FAB</v>
      </c>
      <c r="E6" s="4" t="str">
        <f ca="1"/>
        <v>kt</v>
      </c>
      <c r="F6" s="4" t="str">
        <f ca="1"/>
        <v>2015-16:2019-20:2023-24</v>
      </c>
      <c r="G6" s="4" t="str">
        <f ca="1"/>
        <v>Pomme de terre</v>
      </c>
      <c r="H6" s="4" t="str">
        <f ca="1"/>
        <v>2015-16:2019-20:2023-24</v>
      </c>
      <c r="I6" s="4" t="str">
        <f ca="1"/>
        <v>France entière</v>
      </c>
      <c r="J6" s="4" t="str">
        <f ca="1"/>
        <v>Part de la consommation de pulpes et solubles par les FAB</v>
      </c>
      <c r="K6" s="4">
        <f ca="1"/>
        <v>0</v>
      </c>
      <c r="L6" s="4" t="str">
        <f ca="1"/>
        <v>ONRB - FranceAgriMer</v>
      </c>
      <c r="M6" s="4" t="str">
        <f ca="1"/>
        <v>Coproduits - ONRB</v>
      </c>
      <c r="N6" s="4" t="str">
        <f ca="1"/>
        <v>Répartition</v>
      </c>
      <c r="O6" s="4" t="str">
        <f ca="1"/>
        <v>Part de la consommation de pulpes et solubles par les FAB = 100 % (ONRB - FranceAgriMer)</v>
      </c>
    </row>
    <row r="7" spans="1:15">
      <c r="A7" s="4" t="str">
        <v>Amidon</v>
      </c>
      <c r="B7" s="4" t="str">
        <v>Alimentation humaine</v>
      </c>
      <c r="E7" s="4" t="str">
        <f ca="1"/>
        <v>kt</v>
      </c>
      <c r="F7" s="4" t="str">
        <f ca="1"/>
        <v>2015-16:2019-20:2023-24</v>
      </c>
      <c r="G7" s="4" t="str">
        <f ca="1"/>
        <v>Pomme de terre</v>
      </c>
      <c r="H7" s="4" t="str">
        <f ca="1"/>
        <v>2015-16:2019-20:2023-24</v>
      </c>
      <c r="I7" s="4" t="str">
        <f ca="1"/>
        <v>France entière</v>
      </c>
      <c r="J7" s="4" t="str">
        <f ca="1"/>
        <v>Part de la consommation de l'amidon en alimentation humaine</v>
      </c>
      <c r="K7" s="4">
        <f ca="1"/>
        <v>0</v>
      </c>
      <c r="L7" s="4" t="str">
        <f ca="1"/>
        <v>ONRB - FranceAgriMer</v>
      </c>
      <c r="M7" s="4" t="str">
        <f ca="1"/>
        <v>Coproduits - ONRB</v>
      </c>
      <c r="N7" s="4" t="str">
        <f ca="1"/>
        <v>Répartition</v>
      </c>
      <c r="O7" s="4" t="str">
        <f ca="1"/>
        <v>Part de la consommation de l'amidon en alimentation humaine = 20 % (ONRB - FranceAgriMer)</v>
      </c>
    </row>
    <row r="8" spans="1:15">
      <c r="A8" s="4" t="str">
        <v>Amidon</v>
      </c>
      <c r="B8" s="4" t="str">
        <v>Chimie biosourcée</v>
      </c>
      <c r="E8" s="4" t="str">
        <f ca="1"/>
        <v>kt</v>
      </c>
      <c r="F8" s="4" t="str">
        <f ca="1"/>
        <v>2015-16:2019-20:2023-24</v>
      </c>
      <c r="G8" s="4" t="str">
        <f ca="1"/>
        <v>Pomme de terre</v>
      </c>
      <c r="H8" s="4" t="str">
        <f ca="1"/>
        <v>2015-16:2019-20:2023-24</v>
      </c>
      <c r="I8" s="4" t="str">
        <f ca="1"/>
        <v>France entière</v>
      </c>
      <c r="J8" s="4" t="str">
        <f ca="1"/>
        <v>Part de la consommation de l'amidon par la chimie biosourcée</v>
      </c>
      <c r="K8" s="4">
        <f ca="1"/>
        <v>0</v>
      </c>
      <c r="L8" s="4" t="str">
        <f ca="1"/>
        <v>ONRB - FranceAgriMer</v>
      </c>
      <c r="M8" s="4" t="str">
        <f ca="1"/>
        <v>Coproduits - ONRB</v>
      </c>
      <c r="N8" s="4" t="str">
        <f ca="1"/>
        <v>Répartition</v>
      </c>
      <c r="O8" s="4" t="str">
        <f ca="1"/>
        <v>Part de la consommation de l'amidon par la chimie biosourcée = 80 % (ONRB - FranceAgriMer)</v>
      </c>
    </row>
    <row r="9" spans="1:15">
      <c r="A9" s="4" t="str">
        <v>Pelures</v>
      </c>
      <c r="B9" s="4" t="str">
        <v>FAB</v>
      </c>
      <c r="E9" s="4" t="str">
        <f ca="1"/>
        <v>kt</v>
      </c>
      <c r="F9" s="4" t="str">
        <f ca="1"/>
        <v>2015-16:2019-20:2023-24</v>
      </c>
      <c r="G9" s="4" t="str">
        <f ca="1"/>
        <v>Pomme de terre</v>
      </c>
      <c r="H9" s="4" t="str">
        <f ca="1"/>
        <v>2015-16:2019-20:2023-24</v>
      </c>
      <c r="I9" s="4" t="str">
        <f ca="1"/>
        <v>France entière</v>
      </c>
      <c r="J9" s="4" t="str">
        <f ca="1"/>
        <v>Part de la consommation de pelures par les FAB</v>
      </c>
      <c r="K9" s="4">
        <f ca="1"/>
        <v>0</v>
      </c>
      <c r="L9" s="4" t="str">
        <f ca="1"/>
        <v>ONRB - FranceAgriMer</v>
      </c>
      <c r="M9" s="4" t="str">
        <f ca="1"/>
        <v>Coproduits - ONRB</v>
      </c>
      <c r="N9" s="4" t="str">
        <f ca="1"/>
        <v>Répartition</v>
      </c>
      <c r="O9" s="4" t="str">
        <f ca="1"/>
        <v>Part de la consommation de pelures par les FAB = 100 % (ONRB - FranceAgriMer)</v>
      </c>
    </row>
    <row r="10" spans="1:15">
      <c r="A10" s="4" t="str">
        <v>Screenings</v>
      </c>
      <c r="B10" s="4" t="str">
        <v>FAB</v>
      </c>
      <c r="E10" s="4" t="str">
        <f ca="1"/>
        <v>kt</v>
      </c>
      <c r="F10" s="4" t="str">
        <f ca="1"/>
        <v>2015-16:2019-20:2023-24</v>
      </c>
      <c r="G10" s="4" t="str">
        <f ca="1"/>
        <v>Pomme de terre</v>
      </c>
      <c r="H10" s="4" t="str">
        <f ca="1"/>
        <v>2015-16:2019-20:2023-24</v>
      </c>
      <c r="I10" s="4" t="str">
        <f ca="1"/>
        <v>France entière</v>
      </c>
      <c r="J10" s="4" t="str">
        <f ca="1"/>
        <v>Part de la consommation de screenings par les FAB</v>
      </c>
      <c r="K10" s="4">
        <f ca="1"/>
        <v>0</v>
      </c>
      <c r="L10" s="4" t="str">
        <f ca="1"/>
        <v>ONRB - FranceAgriMer</v>
      </c>
      <c r="M10" s="4" t="str">
        <f ca="1"/>
        <v>Coproduits - ONRB</v>
      </c>
      <c r="N10" s="4" t="str">
        <f ca="1"/>
        <v>Répartition</v>
      </c>
      <c r="O10" s="4" t="str">
        <f ca="1"/>
        <v>Part de la consommation de screenings par les FAB = 100 % (ONRB - FranceAgriMer)</v>
      </c>
    </row>
    <row r="11" spans="1:15">
      <c r="I11" s="4"/>
      <c r="J11" s="4"/>
      <c r="K11" s="4"/>
      <c r="L11" s="4"/>
      <c r="M11" s="4"/>
    </row>
    <row r="12" spans="1:15">
      <c r="I12" s="4"/>
      <c r="J12" s="4"/>
      <c r="K12" s="4"/>
      <c r="L12" s="4"/>
      <c r="M12" s="4"/>
    </row>
    <row r="13" spans="1:15">
      <c r="I13" s="4"/>
      <c r="J13" s="4"/>
      <c r="K13" s="4"/>
      <c r="L13" s="4"/>
      <c r="M13" s="4"/>
    </row>
    <row r="14" spans="1:15">
      <c r="I14" s="4"/>
      <c r="J14" s="4"/>
      <c r="K14" s="4"/>
      <c r="L14" s="4"/>
      <c r="M14" s="4"/>
    </row>
    <row r="15" spans="1:15">
      <c r="I15" s="4"/>
      <c r="J15" s="4"/>
      <c r="K15" s="4"/>
      <c r="L15" s="4"/>
      <c r="M15" s="4"/>
    </row>
    <row r="16" spans="1:15">
      <c r="I16" s="4"/>
      <c r="J16" s="4"/>
      <c r="K16" s="4"/>
      <c r="L16" s="4"/>
      <c r="M16" s="4"/>
    </row>
    <row r="17" spans="9:14">
      <c r="I17" s="4"/>
      <c r="J17" s="4"/>
      <c r="K17" s="4"/>
      <c r="L17" s="4"/>
      <c r="M17" s="4"/>
    </row>
    <row r="18" spans="9:14">
      <c r="I18" s="4"/>
      <c r="J18" s="4"/>
      <c r="K18" s="4"/>
      <c r="L18" s="4"/>
      <c r="M18" s="4"/>
    </row>
    <row r="19" spans="9:14">
      <c r="I19" s="4"/>
      <c r="J19" s="4"/>
      <c r="K19" s="4"/>
      <c r="L19" s="4"/>
      <c r="M19" s="4"/>
    </row>
    <row r="20" spans="9:14">
      <c r="I20" s="4"/>
      <c r="J20" s="4"/>
      <c r="K20" s="4"/>
      <c r="L20" s="4"/>
      <c r="M20" s="4"/>
    </row>
    <row r="21" spans="9:14">
      <c r="I21" s="4"/>
      <c r="J21" s="4"/>
      <c r="K21" s="4"/>
      <c r="L21" s="4"/>
      <c r="M21" s="4"/>
    </row>
    <row r="22" spans="9:14">
      <c r="I22" s="4"/>
      <c r="J22" s="4"/>
      <c r="K22" s="4"/>
      <c r="L22" s="4"/>
      <c r="M22" s="4"/>
    </row>
    <row r="23" spans="9:14">
      <c r="I23" s="4"/>
      <c r="J23" s="4"/>
      <c r="K23" s="4"/>
      <c r="L23" s="4"/>
      <c r="M23" s="4"/>
    </row>
    <row r="24" spans="9:14">
      <c r="I24" s="4"/>
      <c r="J24" s="4"/>
      <c r="K24" s="4"/>
      <c r="L24" s="4"/>
      <c r="M24" s="4"/>
    </row>
    <row r="25" spans="9:14">
      <c r="I25" s="4"/>
      <c r="J25" s="4"/>
      <c r="K25" s="4"/>
      <c r="L25" s="4"/>
      <c r="M25" s="4"/>
    </row>
    <row r="26" spans="9:14">
      <c r="I26" s="4"/>
      <c r="J26" s="4"/>
      <c r="K26" s="4"/>
      <c r="L26" s="4"/>
      <c r="M26" s="4"/>
    </row>
    <row r="27" spans="9:14">
      <c r="I27" s="4"/>
      <c r="J27" s="4"/>
      <c r="K27" s="4"/>
      <c r="L27" s="4"/>
      <c r="M27" s="4"/>
    </row>
    <row r="28" spans="9:14">
      <c r="I28" s="4"/>
      <c r="J28" s="4"/>
      <c r="K28" s="4"/>
      <c r="L28" s="4"/>
      <c r="M28" s="4"/>
    </row>
    <row r="29" spans="9:14">
      <c r="I29" s="4"/>
      <c r="J29" s="4"/>
      <c r="K29" s="4"/>
      <c r="L29" s="4"/>
      <c r="M29" s="4"/>
    </row>
    <row r="30" spans="9:14">
      <c r="I30" s="4"/>
      <c r="J30" s="4"/>
      <c r="K30" s="4"/>
      <c r="L30" s="4"/>
      <c r="M30" s="4"/>
    </row>
    <row r="31" spans="9:14">
      <c r="I31" s="4"/>
      <c r="J31" s="4"/>
      <c r="K31" s="4"/>
      <c r="L31" s="4"/>
      <c r="M31" s="4"/>
    </row>
    <row r="32" spans="9:14">
      <c r="I32" s="4"/>
      <c r="J32" s="4"/>
      <c r="K32" s="4"/>
      <c r="L32" s="4"/>
      <c r="M32" s="4"/>
      <c r="N32" s="4" t="str">
        <f>IF(ISBLANK([2]Contraintes!T33),"",[2]Contraintes!T33)</f>
        <v/>
      </c>
    </row>
    <row r="33" spans="9:14">
      <c r="I33" s="4"/>
      <c r="J33" s="4"/>
      <c r="K33" s="4"/>
      <c r="L33" s="4"/>
      <c r="M33" s="4"/>
    </row>
    <row r="34" spans="9:14">
      <c r="I34" s="4"/>
      <c r="J34" s="4"/>
      <c r="K34" s="4"/>
      <c r="L34" s="4"/>
      <c r="M34" s="4"/>
      <c r="N34" s="4" t="str">
        <f>IF(ISBLANK([2]Contraintes!T35),"",[2]Contraintes!T35)</f>
        <v/>
      </c>
    </row>
    <row r="35" spans="9:14">
      <c r="I35" s="4"/>
      <c r="J35" s="4"/>
      <c r="K35" s="4"/>
      <c r="L35" s="4"/>
      <c r="M35" s="4"/>
    </row>
    <row r="36" spans="9:14">
      <c r="I36" s="4"/>
      <c r="J36" s="4"/>
      <c r="K36" s="4"/>
      <c r="L36" s="4"/>
      <c r="M36" s="4"/>
      <c r="N36" s="4" t="str">
        <f>IF(ISBLANK([2]Contraintes!T37),"",[2]Contraintes!T37)</f>
        <v/>
      </c>
    </row>
    <row r="37" spans="9:14">
      <c r="I37" s="4"/>
      <c r="J37" s="4"/>
      <c r="K37" s="4"/>
      <c r="L37" s="4"/>
      <c r="M37" s="4"/>
    </row>
    <row r="38" spans="9:14">
      <c r="I38" s="4"/>
      <c r="J38" s="4"/>
      <c r="K38" s="4"/>
      <c r="L38" s="4"/>
      <c r="M38" s="4"/>
      <c r="N38" s="4" t="str">
        <f>IF(ISBLANK([2]Contraintes!T39),"",[2]Contraintes!T39)</f>
        <v/>
      </c>
    </row>
    <row r="39" spans="9:14">
      <c r="I39" s="4"/>
      <c r="J39" s="4"/>
      <c r="K39" s="4"/>
      <c r="L39" s="4"/>
      <c r="M39" s="4"/>
    </row>
    <row r="40" spans="9:14">
      <c r="I40" s="4"/>
      <c r="J40" s="4"/>
      <c r="K40" s="4"/>
      <c r="L40" s="4"/>
      <c r="M40" s="4"/>
      <c r="N40" s="4" t="str">
        <f>IF(ISBLANK([2]Contraintes!T41),"",[2]Contraintes!T41)</f>
        <v/>
      </c>
    </row>
    <row r="41" spans="9:14">
      <c r="I41" s="4"/>
      <c r="J41" s="4"/>
      <c r="K41" s="4"/>
      <c r="L41" s="4"/>
      <c r="M41" s="4"/>
    </row>
    <row r="42" spans="9:14">
      <c r="I42" s="4"/>
      <c r="J42" s="4"/>
      <c r="K42" s="4"/>
      <c r="L42" s="4"/>
      <c r="M42" s="4"/>
      <c r="N42" s="4" t="str">
        <f>IF(ISBLANK([2]Contraintes!T43),"",[2]Contraintes!T43)</f>
        <v/>
      </c>
    </row>
    <row r="43" spans="9:14">
      <c r="I43" s="4"/>
      <c r="J43" s="4"/>
      <c r="K43" s="4"/>
      <c r="L43" s="4"/>
      <c r="M43" s="4"/>
    </row>
    <row r="44" spans="9:14">
      <c r="I44" s="4"/>
      <c r="J44" s="4"/>
      <c r="K44" s="4"/>
      <c r="L44" s="4"/>
      <c r="M44" s="4"/>
      <c r="N44" s="4" t="str">
        <f>IF(ISBLANK([2]Contraintes!T45),"",[2]Contraintes!T45)</f>
        <v/>
      </c>
    </row>
    <row r="45" spans="9:14">
      <c r="I45" s="4"/>
      <c r="J45" s="4"/>
      <c r="K45" s="4"/>
      <c r="L45" s="4"/>
      <c r="M45" s="4"/>
    </row>
    <row r="46" spans="9:14">
      <c r="I46" s="4"/>
      <c r="J46" s="4"/>
      <c r="K46" s="4"/>
      <c r="L46" s="4"/>
      <c r="M46" s="4"/>
      <c r="N46" s="4" t="str">
        <f>IF(ISBLANK([2]Contraintes!T47),"",[2]Contraintes!T47)</f>
        <v/>
      </c>
    </row>
    <row r="47" spans="9:14">
      <c r="I47" s="4"/>
      <c r="J47" s="4"/>
      <c r="K47" s="4"/>
      <c r="L47" s="4"/>
      <c r="M47" s="4"/>
    </row>
    <row r="48" spans="9:14">
      <c r="I48" s="4"/>
      <c r="J48" s="4"/>
      <c r="K48" s="4"/>
      <c r="L48" s="4"/>
      <c r="M48" s="4"/>
      <c r="N48" s="4" t="str">
        <f>IF(ISBLANK([2]Contraintes!T49),"",[2]Contraintes!T49)</f>
        <v/>
      </c>
    </row>
    <row r="49" spans="9:14">
      <c r="I49" s="4"/>
      <c r="J49" s="4"/>
      <c r="K49" s="4"/>
      <c r="L49" s="4"/>
      <c r="M49" s="4"/>
    </row>
    <row r="50" spans="9:14">
      <c r="I50" s="4"/>
      <c r="J50" s="4"/>
      <c r="K50" s="4"/>
      <c r="L50" s="4"/>
      <c r="M50" s="4"/>
      <c r="N50" s="4" t="str">
        <f>IF(ISBLANK([2]Contraintes!T51),"",[2]Contraintes!T51)</f>
        <v/>
      </c>
    </row>
    <row r="51" spans="9:14">
      <c r="I51" s="4"/>
      <c r="J51" s="4"/>
      <c r="K51" s="4"/>
      <c r="L51" s="4"/>
      <c r="M51" s="4"/>
    </row>
    <row r="52" spans="9:14">
      <c r="I52" s="4"/>
      <c r="J52" s="4"/>
      <c r="K52" s="4"/>
      <c r="L52" s="4"/>
      <c r="M52" s="4"/>
      <c r="N52" s="4" t="str">
        <f>IF(ISBLANK([2]Contraintes!T53),"",[2]Contraintes!T53)</f>
        <v/>
      </c>
    </row>
  </sheetData>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A66CE-E50E-40B9-BE35-9240B127C9F8}">
  <sheetPr>
    <tabColor rgb="FFFFC000"/>
  </sheetPr>
  <dimension ref="A1:H25"/>
  <sheetViews>
    <sheetView workbookViewId="0">
      <selection sqref="A1:B7"/>
    </sheetView>
  </sheetViews>
  <sheetFormatPr baseColWidth="10" defaultRowHeight="14.4"/>
  <cols>
    <col min="1" max="1" width="12.109375" style="223" bestFit="1" customWidth="1"/>
    <col min="2" max="2" width="42.77734375" style="223" bestFit="1" customWidth="1"/>
    <col min="3" max="3" width="36.109375" customWidth="1"/>
    <col min="5" max="5" width="58.33203125" customWidth="1"/>
    <col min="6" max="6" width="23.88671875" customWidth="1"/>
  </cols>
  <sheetData>
    <row r="1" spans="1:8" s="223" customFormat="1" ht="15" thickBot="1">
      <c r="A1" s="263" t="s">
        <v>194</v>
      </c>
      <c r="B1" s="264"/>
    </row>
    <row r="2" spans="1:8" s="223" customFormat="1">
      <c r="A2" s="42" t="s">
        <v>195</v>
      </c>
      <c r="B2" s="43" t="s">
        <v>339</v>
      </c>
    </row>
    <row r="3" spans="1:8" s="223" customFormat="1">
      <c r="A3" s="44" t="s">
        <v>10</v>
      </c>
      <c r="B3" s="45" t="s">
        <v>338</v>
      </c>
    </row>
    <row r="4" spans="1:8" s="223" customFormat="1">
      <c r="A4" s="44" t="s">
        <v>22</v>
      </c>
      <c r="B4" s="45" t="s">
        <v>40</v>
      </c>
    </row>
    <row r="5" spans="1:8" s="223" customFormat="1">
      <c r="A5" s="44" t="s">
        <v>20</v>
      </c>
      <c r="B5" s="45" t="s">
        <v>337</v>
      </c>
    </row>
    <row r="6" spans="1:8" s="223" customFormat="1">
      <c r="A6" s="44" t="s">
        <v>28</v>
      </c>
      <c r="B6" s="4" t="s">
        <v>332</v>
      </c>
    </row>
    <row r="7" spans="1:8" s="223" customFormat="1" ht="15" thickBot="1">
      <c r="A7" s="46" t="s">
        <v>193</v>
      </c>
      <c r="B7" s="47" t="s">
        <v>199</v>
      </c>
    </row>
    <row r="8" spans="1:8">
      <c r="C8" s="224" t="s">
        <v>344</v>
      </c>
      <c r="E8" s="227" t="s">
        <v>342</v>
      </c>
    </row>
    <row r="9" spans="1:8">
      <c r="C9" s="245">
        <v>0.1</v>
      </c>
      <c r="E9" s="249">
        <v>1</v>
      </c>
    </row>
    <row r="10" spans="1:8">
      <c r="C10" s="233" t="s">
        <v>341</v>
      </c>
      <c r="D10" s="228"/>
      <c r="E10" s="234" t="s">
        <v>343</v>
      </c>
    </row>
    <row r="13" spans="1:8" ht="14.4" customHeight="1">
      <c r="C13" s="229" t="s">
        <v>346</v>
      </c>
      <c r="E13" s="232" t="s">
        <v>347</v>
      </c>
      <c r="F13" s="232" t="s">
        <v>349</v>
      </c>
    </row>
    <row r="14" spans="1:8">
      <c r="C14" s="247">
        <v>0.02</v>
      </c>
      <c r="E14" s="248">
        <v>0.2</v>
      </c>
      <c r="F14" s="248">
        <v>0.8</v>
      </c>
    </row>
    <row r="15" spans="1:8">
      <c r="C15" s="235" t="s">
        <v>345</v>
      </c>
      <c r="D15" s="230"/>
      <c r="E15" s="235" t="s">
        <v>348</v>
      </c>
      <c r="F15" s="235" t="s">
        <v>348</v>
      </c>
      <c r="G15" s="231"/>
      <c r="H15" s="231"/>
    </row>
    <row r="17" spans="3:7" ht="14.4" customHeight="1">
      <c r="C17" s="224" t="s">
        <v>350</v>
      </c>
      <c r="E17" s="239" t="s">
        <v>353</v>
      </c>
    </row>
    <row r="18" spans="3:7">
      <c r="C18" s="245">
        <v>0.06</v>
      </c>
      <c r="E18" s="246">
        <v>1</v>
      </c>
    </row>
    <row r="19" spans="3:7" ht="14.4" customHeight="1">
      <c r="C19" s="238" t="s">
        <v>351</v>
      </c>
      <c r="D19" s="237"/>
      <c r="E19" s="240" t="s">
        <v>354</v>
      </c>
    </row>
    <row r="20" spans="3:7" ht="14.4" customHeight="1">
      <c r="C20" s="233" t="s">
        <v>352</v>
      </c>
      <c r="D20" s="228"/>
      <c r="E20" s="233" t="s">
        <v>348</v>
      </c>
      <c r="F20" s="236"/>
    </row>
    <row r="22" spans="3:7">
      <c r="C22" s="224" t="s">
        <v>355</v>
      </c>
      <c r="E22" s="239" t="s">
        <v>353</v>
      </c>
    </row>
    <row r="23" spans="3:7">
      <c r="C23" s="245">
        <v>0.05</v>
      </c>
      <c r="E23" s="246">
        <v>1</v>
      </c>
      <c r="G23" s="225"/>
    </row>
    <row r="24" spans="3:7" ht="14.4" customHeight="1">
      <c r="C24" s="238" t="s">
        <v>356</v>
      </c>
      <c r="D24" s="241"/>
      <c r="E24" s="241"/>
      <c r="F24" s="242"/>
      <c r="G24" s="226"/>
    </row>
    <row r="25" spans="3:7" ht="14.4" customHeight="1">
      <c r="C25" s="233" t="s">
        <v>352</v>
      </c>
      <c r="D25" s="243"/>
      <c r="E25" s="233" t="s">
        <v>357</v>
      </c>
      <c r="F25" s="243"/>
      <c r="G25" s="244"/>
    </row>
  </sheetData>
  <mergeCells count="1">
    <mergeCell ref="A1:B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73348-F607-47CB-9297-F067B5AFDB1E}">
  <sheetPr>
    <tabColor rgb="FF92D050"/>
  </sheetPr>
  <dimension ref="A1:Q43"/>
  <sheetViews>
    <sheetView workbookViewId="0">
      <pane xSplit="2" ySplit="1" topLeftCell="C2" activePane="bottomRight" state="frozen"/>
      <selection activeCell="B4" sqref="B4"/>
      <selection pane="topRight" activeCell="B4" sqref="B4"/>
      <selection pane="bottomLeft" activeCell="B4" sqref="B4"/>
      <selection pane="bottomRight" activeCell="F31" sqref="F31"/>
    </sheetView>
  </sheetViews>
  <sheetFormatPr baseColWidth="10" defaultColWidth="9.109375" defaultRowHeight="14.4"/>
  <cols>
    <col min="1" max="1" width="40.109375" style="4" customWidth="1"/>
    <col min="2" max="2" width="23.109375" style="4" customWidth="1"/>
    <col min="3" max="3" width="9.7773437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17.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Secteurs!$B$5</f>
        <v>Industrie alimentaire</v>
      </c>
      <c r="B2" s="4" t="str">
        <f>Produits!$B$26</f>
        <v>Produits finis</v>
      </c>
      <c r="C2" s="221">
        <f>'Transformation - GIPT'!S72</f>
        <v>600</v>
      </c>
      <c r="D2" s="4"/>
      <c r="E2" s="4" t="str">
        <f>Etiquettes!$C$5</f>
        <v>kt</v>
      </c>
      <c r="F2" s="4">
        <v>0</v>
      </c>
      <c r="G2" s="31" t="str">
        <f>Etiquettes!$C$3</f>
        <v>Pomme de terre</v>
      </c>
      <c r="H2" s="6" t="s">
        <v>26</v>
      </c>
      <c r="I2" s="31" t="str">
        <f>Etiquettes!$C$6</f>
        <v>France entière</v>
      </c>
      <c r="J2" s="31" t="s">
        <v>437</v>
      </c>
      <c r="K2" s="31"/>
      <c r="L2" s="4" t="str">
        <f>'Transformation - GIPT'!$B$6</f>
        <v>GIPT</v>
      </c>
      <c r="M2" s="31" t="str" cm="1">
        <f t="array" aca="1" ref="M2" ca="1">[4]!NOM_FEUILLE('Transformation - GIPT'!$A$1)</f>
        <v>Transformation - GIPT</v>
      </c>
      <c r="N2" s="30" t="str">
        <f>Etiquettes!$H$11</f>
        <v>Volume</v>
      </c>
      <c r="O2" s="31" t="str">
        <f>_xlfn.CONCAT(J2,IF(OR(ISBLANK(C2),ISERROR(C2)),"",_xlfn.CONCAT(" = ",MROUND(C2,1)," ",E2," (",L2,")")))</f>
        <v>Production de produits finis = 600 kt (GIPT)</v>
      </c>
    </row>
    <row r="3" spans="1:17">
      <c r="A3" s="4" t="str">
        <f>Produits!$B$7</f>
        <v>Pommes de terre de féculerie</v>
      </c>
      <c r="B3" s="4" t="str">
        <f>Secteurs!$B$4</f>
        <v>Féculerie</v>
      </c>
      <c r="C3" s="221">
        <f>'Transformation - GIPT'!M158</f>
        <v>500</v>
      </c>
      <c r="E3" s="4" t="str">
        <f>Etiquettes!$C$5</f>
        <v>kt</v>
      </c>
      <c r="F3" s="4">
        <v>0</v>
      </c>
      <c r="G3" s="31" t="str">
        <f>Etiquettes!$C$3</f>
        <v>Pomme de terre</v>
      </c>
      <c r="H3" s="6" t="s">
        <v>26</v>
      </c>
      <c r="I3" s="31" t="str">
        <f>Etiquettes!$C$6</f>
        <v>France entière</v>
      </c>
      <c r="J3" s="31" t="s">
        <v>439</v>
      </c>
      <c r="L3" s="4" t="str">
        <f>'Transformation - GIPT'!$B$6</f>
        <v>GIPT</v>
      </c>
      <c r="M3" s="31" t="str" cm="1">
        <f t="array" aca="1" ref="M3" ca="1">[4]!NOM_FEUILLE('Transformation - GIPT'!$A$1)</f>
        <v>Transformation - GIPT</v>
      </c>
      <c r="N3" s="30" t="str">
        <f>Etiquettes!$H$11</f>
        <v>Volume</v>
      </c>
      <c r="O3" s="31" t="str">
        <f>_xlfn.CONCAT(J3,IF(OR(ISBLANK(C3),ISERROR(C3)),"",_xlfn.CONCAT(" = ",MROUND(C3,1)," ",E3," (",L3,")")))</f>
        <v>Consommation de pommes de terre de la féculerie = 500 kt (GIPT)</v>
      </c>
    </row>
    <row r="4" spans="1:17">
      <c r="A4" s="4" t="str">
        <f>Produits!$B$9</f>
        <v>Pommes de terre de consommation</v>
      </c>
      <c r="B4" s="4" t="str">
        <f>Secteurs!$B$5</f>
        <v>Industrie alimentaire</v>
      </c>
      <c r="C4" s="221">
        <f>'Transformation - GIPT'!M159</f>
        <v>1600</v>
      </c>
      <c r="D4" s="4"/>
      <c r="E4" s="4" t="str">
        <f>Etiquettes!$C$5</f>
        <v>kt</v>
      </c>
      <c r="F4" s="4">
        <v>0</v>
      </c>
      <c r="G4" s="31" t="str">
        <f>Etiquettes!$C$3</f>
        <v>Pomme de terre</v>
      </c>
      <c r="H4" s="6" t="s">
        <v>26</v>
      </c>
      <c r="I4" s="31" t="str">
        <f>Etiquettes!$C$6</f>
        <v>France entière</v>
      </c>
      <c r="J4" s="31" t="s">
        <v>440</v>
      </c>
      <c r="K4" s="31"/>
      <c r="L4" s="4" t="str">
        <f>'Transformation - GIPT'!$B$6</f>
        <v>GIPT</v>
      </c>
      <c r="M4" s="31" t="str" cm="1">
        <f t="array" aca="1" ref="M4" ca="1">[4]!NOM_FEUILLE('Transformation - GIPT'!$A$1)</f>
        <v>Transformation - GIPT</v>
      </c>
      <c r="N4" s="30" t="str">
        <f>Etiquettes!$H$11</f>
        <v>Volume</v>
      </c>
      <c r="O4" s="31" t="str">
        <f>_xlfn.CONCAT(J4,IF(OR(ISBLANK(C4),ISERROR(C4)),"",_xlfn.CONCAT(" = ",MROUND(C4,1)," ",E4," (",L4,")")))</f>
        <v>Consommation de pommes de terre de l'industrie alimentaire = 1600 kt (GIPT)</v>
      </c>
    </row>
    <row r="5" spans="1:17">
      <c r="A5" s="4" t="str">
        <f>Produits!$B$7</f>
        <v>Pommes de terre de féculerie</v>
      </c>
      <c r="B5" s="4" t="str">
        <f>Secteurs!$B$4</f>
        <v>Féculerie</v>
      </c>
      <c r="C5" s="221">
        <f>'Transformation - GIPT'!M181</f>
        <v>981.63499999999999</v>
      </c>
      <c r="E5" s="4" t="str">
        <f>Etiquettes!$C$5</f>
        <v>kt</v>
      </c>
      <c r="F5" s="4">
        <v>0</v>
      </c>
      <c r="G5" s="31" t="str">
        <f>Etiquettes!$C$3</f>
        <v>Pomme de terre</v>
      </c>
      <c r="H5" s="6" t="s">
        <v>25</v>
      </c>
      <c r="I5" s="31" t="str">
        <f>Etiquettes!$C$6</f>
        <v>France entière</v>
      </c>
      <c r="J5" s="31" t="s">
        <v>439</v>
      </c>
      <c r="L5" s="4" t="str">
        <f>'Transformation - GIPT'!$B$6</f>
        <v>GIPT</v>
      </c>
      <c r="M5" s="31" t="str" cm="1">
        <f t="array" aca="1" ref="M5" ca="1">[4]!NOM_FEUILLE('Transformation - GIPT'!$A$1)</f>
        <v>Transformation - GIPT</v>
      </c>
      <c r="N5" s="30" t="str">
        <f>Etiquettes!$H$11</f>
        <v>Volume</v>
      </c>
      <c r="O5" s="31" t="str">
        <f t="shared" ref="O5:O9" si="0">_xlfn.CONCAT(J5,IF(OR(ISBLANK(C5),ISERROR(C5)),"",_xlfn.CONCAT(" = ",MROUND(C5,1)," ",E5," (",L5,")")))</f>
        <v>Consommation de pommes de terre de la féculerie = 982 kt (GIPT)</v>
      </c>
    </row>
    <row r="6" spans="1:17">
      <c r="A6" s="4" t="str">
        <f>Produits!$B$7</f>
        <v>Pommes de terre de féculerie</v>
      </c>
      <c r="B6" s="4" t="str">
        <f>Secteurs!$B$4</f>
        <v>Féculerie</v>
      </c>
      <c r="C6" s="221">
        <f>'Transformation - GIPT'!Q181</f>
        <v>667.505</v>
      </c>
      <c r="E6" s="4" t="str">
        <f>Etiquettes!$C$5</f>
        <v>kt</v>
      </c>
      <c r="F6" s="4">
        <v>0</v>
      </c>
      <c r="G6" s="31" t="str">
        <f>Etiquettes!$C$3</f>
        <v>Pomme de terre</v>
      </c>
      <c r="H6" s="6" t="s">
        <v>26</v>
      </c>
      <c r="I6" s="31" t="str">
        <f>Etiquettes!$C$6</f>
        <v>France entière</v>
      </c>
      <c r="J6" s="31" t="s">
        <v>439</v>
      </c>
      <c r="L6" s="4" t="str">
        <f>'Transformation - GIPT'!$B$6</f>
        <v>GIPT</v>
      </c>
      <c r="M6" s="31" t="str" cm="1">
        <f t="array" aca="1" ref="M6" ca="1">[4]!NOM_FEUILLE('Transformation - GIPT'!$A$1)</f>
        <v>Transformation - GIPT</v>
      </c>
      <c r="N6" s="30" t="str">
        <f>Etiquettes!$H$11</f>
        <v>Volume</v>
      </c>
      <c r="O6" s="31" t="str">
        <f t="shared" si="0"/>
        <v>Consommation de pommes de terre de la féculerie = 668 kt (GIPT)</v>
      </c>
    </row>
    <row r="7" spans="1:17">
      <c r="A7" s="4" t="str">
        <f>Produits!$B$21</f>
        <v>Pommes de terre de consommation - Production sous contrat</v>
      </c>
      <c r="B7" s="4" t="str">
        <f>Secteurs!$B$5</f>
        <v>Industrie alimentaire</v>
      </c>
      <c r="C7" s="221">
        <f>'Transformation - GIPT'!L231</f>
        <v>938</v>
      </c>
      <c r="E7" s="4" t="str">
        <f>Etiquettes!$C$5</f>
        <v>kt</v>
      </c>
      <c r="F7" s="4" t="str">
        <f>Etiquettes!$I$4</f>
        <v>2019-20</v>
      </c>
      <c r="G7" s="31" t="str">
        <f>Etiquettes!$C$3</f>
        <v>Pomme de terre</v>
      </c>
      <c r="H7" s="6" t="s">
        <v>25</v>
      </c>
      <c r="I7" s="31" t="str">
        <f>Etiquettes!$C$6</f>
        <v>France entière</v>
      </c>
      <c r="J7" s="31" t="s">
        <v>448</v>
      </c>
      <c r="L7" s="4" t="str">
        <f>'Transformation - GIPT'!$B$6</f>
        <v>GIPT</v>
      </c>
      <c r="M7" s="31" t="str" cm="1">
        <f t="array" aca="1" ref="M7" ca="1">[4]!NOM_FEUILLE('Transformation - GIPT'!$A$1)</f>
        <v>Transformation - GIPT</v>
      </c>
      <c r="N7" s="30" t="str">
        <f>Etiquettes!$H$11</f>
        <v>Volume</v>
      </c>
      <c r="O7" s="31" t="str">
        <f t="shared" si="0"/>
        <v>Consommation de pommes de terre produites sous contrat par l'industrie alimentaire = 938 kt (GIPT)</v>
      </c>
    </row>
    <row r="8" spans="1:17">
      <c r="A8" s="4" t="str">
        <f>Produits!$B$22</f>
        <v>Pommes de terre de consommation - Production hors contrat</v>
      </c>
      <c r="B8" s="4" t="str">
        <f>Secteurs!$B$5</f>
        <v>Industrie alimentaire</v>
      </c>
      <c r="C8" s="221">
        <f>'Transformation - GIPT'!L232</f>
        <v>97</v>
      </c>
      <c r="E8" s="4" t="str">
        <f>Etiquettes!$C$5</f>
        <v>kt</v>
      </c>
      <c r="F8" s="4" t="str">
        <f>Etiquettes!$I$4</f>
        <v>2019-20</v>
      </c>
      <c r="G8" s="31" t="str">
        <f>Etiquettes!$C$3</f>
        <v>Pomme de terre</v>
      </c>
      <c r="H8" s="6" t="s">
        <v>25</v>
      </c>
      <c r="I8" s="31" t="str">
        <f>Etiquettes!$C$6</f>
        <v>France entière</v>
      </c>
      <c r="J8" s="31" t="s">
        <v>449</v>
      </c>
      <c r="L8" s="4" t="str">
        <f>'Transformation - GIPT'!$B$6</f>
        <v>GIPT</v>
      </c>
      <c r="M8" s="31" t="str" cm="1">
        <f t="array" aca="1" ref="M8" ca="1">[4]!NOM_FEUILLE('Transformation - GIPT'!$A$1)</f>
        <v>Transformation - GIPT</v>
      </c>
      <c r="N8" s="30" t="str">
        <f>Etiquettes!$H$11</f>
        <v>Volume</v>
      </c>
      <c r="O8" s="31" t="str">
        <f t="shared" si="0"/>
        <v>Consommation de pommes de terre produites hors contrat par l'industrie alimentaire = 97 kt (GIPT)</v>
      </c>
    </row>
    <row r="9" spans="1:17">
      <c r="A9" s="4" t="str">
        <f>Produits!$B$23</f>
        <v>Pommes de terre de consommation - Importation</v>
      </c>
      <c r="B9" s="4" t="str">
        <f>Secteurs!$B$5</f>
        <v>Industrie alimentaire</v>
      </c>
      <c r="C9" s="221">
        <f>'Transformation - GIPT'!L233</f>
        <v>145</v>
      </c>
      <c r="E9" s="4" t="str">
        <f>Etiquettes!$C$5</f>
        <v>kt</v>
      </c>
      <c r="F9" s="4" t="str">
        <f>Etiquettes!$I$4</f>
        <v>2019-20</v>
      </c>
      <c r="G9" s="31" t="str">
        <f>Etiquettes!$C$3</f>
        <v>Pomme de terre</v>
      </c>
      <c r="H9" s="6" t="s">
        <v>25</v>
      </c>
      <c r="I9" s="31" t="str">
        <f>Etiquettes!$C$6</f>
        <v>France entière</v>
      </c>
      <c r="J9" s="31" t="s">
        <v>450</v>
      </c>
      <c r="L9" s="4" t="str">
        <f>'Transformation - GIPT'!$B$6</f>
        <v>GIPT</v>
      </c>
      <c r="M9" s="31" t="str" cm="1">
        <f t="array" aca="1" ref="M9" ca="1">[4]!NOM_FEUILLE('Transformation - GIPT'!$A$1)</f>
        <v>Transformation - GIPT</v>
      </c>
      <c r="N9" s="30" t="str">
        <f>Etiquettes!$H$11</f>
        <v>Volume</v>
      </c>
      <c r="O9" s="31" t="str">
        <f t="shared" si="0"/>
        <v>Consommation de pommes de terre importées par l'industrie alimentaire = 145 kt (GIPT)</v>
      </c>
    </row>
    <row r="10" spans="1:17">
      <c r="A10" s="4" t="str">
        <f>Produits!$B$21</f>
        <v>Pommes de terre de consommation - Production sous contrat</v>
      </c>
      <c r="B10" s="4" t="str">
        <f>Secteurs!$B$5</f>
        <v>Industrie alimentaire</v>
      </c>
      <c r="C10" s="221">
        <f>'Transformation - GIPT'!P231</f>
        <v>1235</v>
      </c>
      <c r="E10" s="4" t="str">
        <f>Etiquettes!$C$5</f>
        <v>kt</v>
      </c>
      <c r="F10" s="4" t="str">
        <f>Etiquettes!$J$4</f>
        <v>2023-24</v>
      </c>
      <c r="G10" s="31" t="str">
        <f>Etiquettes!$C$3</f>
        <v>Pomme de terre</v>
      </c>
      <c r="H10" s="6" t="s">
        <v>26</v>
      </c>
      <c r="I10" s="31" t="str">
        <f>Etiquettes!$C$6</f>
        <v>France entière</v>
      </c>
      <c r="J10" s="31" t="s">
        <v>448</v>
      </c>
      <c r="L10" s="4" t="str">
        <f>'Transformation - GIPT'!$B$6</f>
        <v>GIPT</v>
      </c>
      <c r="M10" s="31" t="str" cm="1">
        <f t="array" aca="1" ref="M10" ca="1">[4]!NOM_FEUILLE('Transformation - GIPT'!$A$1)</f>
        <v>Transformation - GIPT</v>
      </c>
      <c r="N10" s="30" t="str">
        <f>Etiquettes!$H$11</f>
        <v>Volume</v>
      </c>
      <c r="O10" s="31" t="str">
        <f t="shared" ref="O10:O12" si="1">_xlfn.CONCAT(J10,IF(OR(ISBLANK(C10),ISERROR(C10)),"",_xlfn.CONCAT(" = ",MROUND(C10,1)," ",E10," (",L10,")")))</f>
        <v>Consommation de pommes de terre produites sous contrat par l'industrie alimentaire = 1235 kt (GIPT)</v>
      </c>
    </row>
    <row r="11" spans="1:17">
      <c r="A11" s="4" t="str">
        <f>Produits!$B$22</f>
        <v>Pommes de terre de consommation - Production hors contrat</v>
      </c>
      <c r="B11" s="4" t="str">
        <f>Secteurs!$B$5</f>
        <v>Industrie alimentaire</v>
      </c>
      <c r="C11" s="221">
        <f>'Transformation - GIPT'!P232</f>
        <v>130</v>
      </c>
      <c r="E11" s="4" t="str">
        <f>Etiquettes!$C$5</f>
        <v>kt</v>
      </c>
      <c r="F11" s="4" t="str">
        <f>Etiquettes!$J$4</f>
        <v>2023-24</v>
      </c>
      <c r="G11" s="31" t="str">
        <f>Etiquettes!$C$3</f>
        <v>Pomme de terre</v>
      </c>
      <c r="H11" s="6" t="s">
        <v>26</v>
      </c>
      <c r="I11" s="31" t="str">
        <f>Etiquettes!$C$6</f>
        <v>France entière</v>
      </c>
      <c r="J11" s="31" t="s">
        <v>449</v>
      </c>
      <c r="L11" s="4" t="str">
        <f>'Transformation - GIPT'!$B$6</f>
        <v>GIPT</v>
      </c>
      <c r="M11" s="31" t="str" cm="1">
        <f t="array" aca="1" ref="M11" ca="1">[4]!NOM_FEUILLE('Transformation - GIPT'!$A$1)</f>
        <v>Transformation - GIPT</v>
      </c>
      <c r="N11" s="30" t="str">
        <f>Etiquettes!$H$11</f>
        <v>Volume</v>
      </c>
      <c r="O11" s="31" t="str">
        <f t="shared" si="1"/>
        <v>Consommation de pommes de terre produites hors contrat par l'industrie alimentaire = 130 kt (GIPT)</v>
      </c>
    </row>
    <row r="12" spans="1:17">
      <c r="A12" s="4" t="str">
        <f>Produits!$B$23</f>
        <v>Pommes de terre de consommation - Importation</v>
      </c>
      <c r="B12" s="4" t="str">
        <f>Secteurs!$B$5</f>
        <v>Industrie alimentaire</v>
      </c>
      <c r="C12" s="221">
        <f>'Transformation - GIPT'!P233</f>
        <v>244</v>
      </c>
      <c r="E12" s="4" t="str">
        <f>Etiquettes!$C$5</f>
        <v>kt</v>
      </c>
      <c r="F12" s="4" t="str">
        <f>Etiquettes!$J$4</f>
        <v>2023-24</v>
      </c>
      <c r="G12" s="31" t="str">
        <f>Etiquettes!$C$3</f>
        <v>Pomme de terre</v>
      </c>
      <c r="H12" s="6" t="s">
        <v>26</v>
      </c>
      <c r="I12" s="31" t="str">
        <f>Etiquettes!$C$6</f>
        <v>France entière</v>
      </c>
      <c r="J12" s="31" t="s">
        <v>450</v>
      </c>
      <c r="L12" s="4" t="str">
        <f>'Transformation - GIPT'!$B$6</f>
        <v>GIPT</v>
      </c>
      <c r="M12" s="31" t="str" cm="1">
        <f t="array" aca="1" ref="M12" ca="1">[4]!NOM_FEUILLE('Transformation - GIPT'!$A$1)</f>
        <v>Transformation - GIPT</v>
      </c>
      <c r="N12" s="30" t="str">
        <f>Etiquettes!$H$11</f>
        <v>Volume</v>
      </c>
      <c r="O12" s="31" t="str">
        <f t="shared" si="1"/>
        <v>Consommation de pommes de terre importées par l'industrie alimentaire = 244 kt (GIPT)</v>
      </c>
    </row>
    <row r="13" spans="1:17">
      <c r="A13" s="4" t="str">
        <f>Produits!$B$44</f>
        <v>Chips</v>
      </c>
      <c r="B13" s="4" t="str">
        <f>'Echanges territoires'!$B$3</f>
        <v>Export</v>
      </c>
      <c r="C13" s="221">
        <f>'Transformation - GIPT'!K281</f>
        <v>7.5</v>
      </c>
      <c r="E13" s="4" t="str">
        <f>Etiquettes!$C$5</f>
        <v>kt</v>
      </c>
      <c r="F13" s="4">
        <v>0</v>
      </c>
      <c r="G13" s="31" t="str">
        <f>Etiquettes!$C$3</f>
        <v>Pomme de terre</v>
      </c>
      <c r="H13" s="6" t="s">
        <v>25</v>
      </c>
      <c r="I13" s="31" t="str">
        <f>Etiquettes!$C$6</f>
        <v>France entière</v>
      </c>
      <c r="J13" s="31" t="str">
        <f>_xlfn.CONCAT("Exportation de ",A13)</f>
        <v>Exportation de Chips</v>
      </c>
      <c r="L13" s="4" t="str">
        <f>'Transformation - GIPT'!$B$6</f>
        <v>GIPT</v>
      </c>
      <c r="M13" s="31" t="str" cm="1">
        <f t="array" aca="1" ref="M13" ca="1">[4]!NOM_FEUILLE('Transformation - GIPT'!$A$1)</f>
        <v>Transformation - GIPT</v>
      </c>
      <c r="N13" s="30" t="str">
        <f>Etiquettes!$H$11</f>
        <v>Volume</v>
      </c>
      <c r="O13" s="31" t="str">
        <f t="shared" ref="O13:O16" si="2">_xlfn.CONCAT(J13,IF(OR(ISBLANK(C13),ISERROR(C13)),"",_xlfn.CONCAT(" = ",MROUND(C13,1)," ",E13," (",L13,")")))</f>
        <v>Exportation de Chips = 8 kt (GIPT)</v>
      </c>
    </row>
    <row r="14" spans="1:17">
      <c r="A14" s="4" t="str">
        <f>Produits!$B$35</f>
        <v>Produits déshydratés</v>
      </c>
      <c r="B14" s="4" t="str">
        <f>'Echanges territoires'!$B$3</f>
        <v>Export</v>
      </c>
      <c r="C14" s="221">
        <f>'Transformation - GIPT'!K282</f>
        <v>24.9</v>
      </c>
      <c r="E14" s="4" t="str">
        <f>Etiquettes!$C$5</f>
        <v>kt</v>
      </c>
      <c r="F14" s="4">
        <v>0</v>
      </c>
      <c r="G14" s="31" t="str">
        <f>Etiquettes!$C$3</f>
        <v>Pomme de terre</v>
      </c>
      <c r="H14" s="6" t="s">
        <v>25</v>
      </c>
      <c r="I14" s="31" t="str">
        <f>Etiquettes!$C$6</f>
        <v>France entière</v>
      </c>
      <c r="J14" s="31" t="str">
        <f t="shared" ref="J14:J16" si="3">_xlfn.CONCAT("Exportation de ",A14)</f>
        <v>Exportation de Produits déshydratés</v>
      </c>
      <c r="L14" s="4" t="str">
        <f>'Transformation - GIPT'!$B$6</f>
        <v>GIPT</v>
      </c>
      <c r="M14" s="31" t="str" cm="1">
        <f t="array" aca="1" ref="M14" ca="1">[4]!NOM_FEUILLE('Transformation - GIPT'!$A$1)</f>
        <v>Transformation - GIPT</v>
      </c>
      <c r="N14" s="30" t="str">
        <f>Etiquettes!$H$11</f>
        <v>Volume</v>
      </c>
      <c r="O14" s="31" t="str">
        <f t="shared" si="2"/>
        <v>Exportation de Produits déshydratés = 25 kt (GIPT)</v>
      </c>
    </row>
    <row r="15" spans="1:17">
      <c r="A15" s="4" t="str">
        <f>Produits!$B$27</f>
        <v>Produits surgelés</v>
      </c>
      <c r="B15" s="4" t="str">
        <f>'Echanges territoires'!$B$3</f>
        <v>Export</v>
      </c>
      <c r="C15" s="221">
        <f>'Transformation - GIPT'!K283</f>
        <v>291.8</v>
      </c>
      <c r="E15" s="4" t="str">
        <f>Etiquettes!$C$5</f>
        <v>kt</v>
      </c>
      <c r="F15" s="4">
        <v>0</v>
      </c>
      <c r="G15" s="31" t="str">
        <f>Etiquettes!$C$3</f>
        <v>Pomme de terre</v>
      </c>
      <c r="H15" s="6" t="s">
        <v>25</v>
      </c>
      <c r="I15" s="31" t="str">
        <f>Etiquettes!$C$6</f>
        <v>France entière</v>
      </c>
      <c r="J15" s="31" t="str">
        <f t="shared" si="3"/>
        <v>Exportation de Produits surgelés</v>
      </c>
      <c r="L15" s="4" t="str">
        <f>'Transformation - GIPT'!$B$6</f>
        <v>GIPT</v>
      </c>
      <c r="M15" s="31" t="str" cm="1">
        <f t="array" aca="1" ref="M15" ca="1">[4]!NOM_FEUILLE('Transformation - GIPT'!$A$1)</f>
        <v>Transformation - GIPT</v>
      </c>
      <c r="N15" s="30" t="str">
        <f>Etiquettes!$H$11</f>
        <v>Volume</v>
      </c>
      <c r="O15" s="31" t="str">
        <f t="shared" si="2"/>
        <v>Exportation de Produits surgelés = 292 kt (GIPT)</v>
      </c>
    </row>
    <row r="16" spans="1:17">
      <c r="A16" s="4" t="str">
        <f>Produits!$B$46</f>
        <v>Autres produits finis</v>
      </c>
      <c r="B16" s="4" t="str">
        <f>'Echanges territoires'!$B$3</f>
        <v>Export</v>
      </c>
      <c r="C16" s="221">
        <f>'Transformation - GIPT'!K284</f>
        <v>4.7</v>
      </c>
      <c r="E16" s="4" t="str">
        <f>Etiquettes!$C$5</f>
        <v>kt</v>
      </c>
      <c r="F16" s="4">
        <v>0</v>
      </c>
      <c r="G16" s="31" t="str">
        <f>Etiquettes!$C$3</f>
        <v>Pomme de terre</v>
      </c>
      <c r="H16" s="6" t="s">
        <v>25</v>
      </c>
      <c r="I16" s="31" t="str">
        <f>Etiquettes!$C$6</f>
        <v>France entière</v>
      </c>
      <c r="J16" s="31" t="str">
        <f t="shared" si="3"/>
        <v>Exportation de Autres produits finis</v>
      </c>
      <c r="L16" s="4" t="str">
        <f>'Transformation - GIPT'!$B$6</f>
        <v>GIPT</v>
      </c>
      <c r="M16" s="31" t="str" cm="1">
        <f t="array" aca="1" ref="M16" ca="1">[4]!NOM_FEUILLE('Transformation - GIPT'!$A$1)</f>
        <v>Transformation - GIPT</v>
      </c>
      <c r="N16" s="30" t="str">
        <f>Etiquettes!$H$11</f>
        <v>Volume</v>
      </c>
      <c r="O16" s="31" t="str">
        <f t="shared" si="2"/>
        <v>Exportation de Autres produits finis = 5 kt (GIPT)</v>
      </c>
    </row>
    <row r="17" spans="1:15">
      <c r="A17" s="4" t="str">
        <f>Produits!$B$44</f>
        <v>Chips</v>
      </c>
      <c r="B17" s="4" t="str">
        <f>'Echanges territoires'!$B$3</f>
        <v>Export</v>
      </c>
      <c r="C17" s="221">
        <f>'Transformation - GIPT'!O281</f>
        <v>11.1</v>
      </c>
      <c r="E17" s="4" t="str">
        <f>Etiquettes!$C$5</f>
        <v>kt</v>
      </c>
      <c r="F17" s="4">
        <v>0</v>
      </c>
      <c r="G17" s="31" t="str">
        <f>Etiquettes!$C$3</f>
        <v>Pomme de terre</v>
      </c>
      <c r="H17" s="6" t="s">
        <v>26</v>
      </c>
      <c r="I17" s="31" t="str">
        <f>Etiquettes!$C$6</f>
        <v>France entière</v>
      </c>
      <c r="J17" s="31" t="str">
        <f>_xlfn.CONCAT("Exportation de ",A17)</f>
        <v>Exportation de Chips</v>
      </c>
      <c r="L17" s="4" t="str">
        <f>'Transformation - GIPT'!$B$6</f>
        <v>GIPT</v>
      </c>
      <c r="M17" s="31" t="str" cm="1">
        <f t="array" aca="1" ref="M17" ca="1">[4]!NOM_FEUILLE('Transformation - GIPT'!$A$1)</f>
        <v>Transformation - GIPT</v>
      </c>
      <c r="N17" s="30" t="str">
        <f>Etiquettes!$H$11</f>
        <v>Volume</v>
      </c>
      <c r="O17" s="31" t="str">
        <f t="shared" ref="O17:O20" si="4">_xlfn.CONCAT(J17,IF(OR(ISBLANK(C17),ISERROR(C17)),"",_xlfn.CONCAT(" = ",MROUND(C17,1)," ",E17," (",L17,")")))</f>
        <v>Exportation de Chips = 11 kt (GIPT)</v>
      </c>
    </row>
    <row r="18" spans="1:15">
      <c r="A18" s="4" t="str">
        <f>Produits!$B$35</f>
        <v>Produits déshydratés</v>
      </c>
      <c r="B18" s="4" t="str">
        <f>'Echanges territoires'!$B$3</f>
        <v>Export</v>
      </c>
      <c r="C18" s="221">
        <f>'Transformation - GIPT'!O282</f>
        <v>20.6</v>
      </c>
      <c r="E18" s="4" t="str">
        <f>Etiquettes!$C$5</f>
        <v>kt</v>
      </c>
      <c r="F18" s="4">
        <v>0</v>
      </c>
      <c r="G18" s="31" t="str">
        <f>Etiquettes!$C$3</f>
        <v>Pomme de terre</v>
      </c>
      <c r="H18" s="6" t="s">
        <v>26</v>
      </c>
      <c r="I18" s="31" t="str">
        <f>Etiquettes!$C$6</f>
        <v>France entière</v>
      </c>
      <c r="J18" s="31" t="str">
        <f t="shared" ref="J18:J20" si="5">_xlfn.CONCAT("Exportation de ",A18)</f>
        <v>Exportation de Produits déshydratés</v>
      </c>
      <c r="L18" s="4" t="str">
        <f>'Transformation - GIPT'!$B$6</f>
        <v>GIPT</v>
      </c>
      <c r="M18" s="31" t="str" cm="1">
        <f t="array" aca="1" ref="M18" ca="1">[4]!NOM_FEUILLE('Transformation - GIPT'!$A$1)</f>
        <v>Transformation - GIPT</v>
      </c>
      <c r="N18" s="30" t="str">
        <f>Etiquettes!$H$11</f>
        <v>Volume</v>
      </c>
      <c r="O18" s="31" t="str">
        <f t="shared" si="4"/>
        <v>Exportation de Produits déshydratés = 21 kt (GIPT)</v>
      </c>
    </row>
    <row r="19" spans="1:15">
      <c r="A19" s="4" t="str">
        <f>Produits!$B$27</f>
        <v>Produits surgelés</v>
      </c>
      <c r="B19" s="4" t="str">
        <f>'Echanges territoires'!$B$3</f>
        <v>Export</v>
      </c>
      <c r="C19" s="221">
        <f>'Transformation - GIPT'!O283</f>
        <v>492.9</v>
      </c>
      <c r="E19" s="4" t="str">
        <f>Etiquettes!$C$5</f>
        <v>kt</v>
      </c>
      <c r="F19" s="4">
        <v>0</v>
      </c>
      <c r="G19" s="31" t="str">
        <f>Etiquettes!$C$3</f>
        <v>Pomme de terre</v>
      </c>
      <c r="H19" s="6" t="s">
        <v>26</v>
      </c>
      <c r="I19" s="31" t="str">
        <f>Etiquettes!$C$6</f>
        <v>France entière</v>
      </c>
      <c r="J19" s="31" t="str">
        <f t="shared" si="5"/>
        <v>Exportation de Produits surgelés</v>
      </c>
      <c r="L19" s="4" t="str">
        <f>'Transformation - GIPT'!$B$6</f>
        <v>GIPT</v>
      </c>
      <c r="M19" s="31" t="str" cm="1">
        <f t="array" aca="1" ref="M19" ca="1">[4]!NOM_FEUILLE('Transformation - GIPT'!$A$1)</f>
        <v>Transformation - GIPT</v>
      </c>
      <c r="N19" s="30" t="str">
        <f>Etiquettes!$H$11</f>
        <v>Volume</v>
      </c>
      <c r="O19" s="31" t="str">
        <f t="shared" si="4"/>
        <v>Exportation de Produits surgelés = 493 kt (GIPT)</v>
      </c>
    </row>
    <row r="20" spans="1:15">
      <c r="A20" s="4" t="str">
        <f>Produits!$B$46</f>
        <v>Autres produits finis</v>
      </c>
      <c r="B20" s="4" t="str">
        <f>'Echanges territoires'!$B$3</f>
        <v>Export</v>
      </c>
      <c r="C20" s="221">
        <f>'Transformation - GIPT'!O284</f>
        <v>5.2</v>
      </c>
      <c r="E20" s="4" t="str">
        <f>Etiquettes!$C$5</f>
        <v>kt</v>
      </c>
      <c r="F20" s="4">
        <v>0</v>
      </c>
      <c r="G20" s="31" t="str">
        <f>Etiquettes!$C$3</f>
        <v>Pomme de terre</v>
      </c>
      <c r="H20" s="6" t="s">
        <v>26</v>
      </c>
      <c r="I20" s="31" t="str">
        <f>Etiquettes!$C$6</f>
        <v>France entière</v>
      </c>
      <c r="J20" s="31" t="str">
        <f t="shared" si="5"/>
        <v>Exportation de Autres produits finis</v>
      </c>
      <c r="L20" s="4" t="str">
        <f>'Transformation - GIPT'!$B$6</f>
        <v>GIPT</v>
      </c>
      <c r="M20" s="31" t="str" cm="1">
        <f t="array" aca="1" ref="M20" ca="1">[4]!NOM_FEUILLE('Transformation - GIPT'!$A$1)</f>
        <v>Transformation - GIPT</v>
      </c>
      <c r="N20" s="30" t="str">
        <f>Etiquettes!$H$11</f>
        <v>Volume</v>
      </c>
      <c r="O20" s="31" t="str">
        <f t="shared" si="4"/>
        <v>Exportation de Autres produits finis = 5 kt (GIPT)</v>
      </c>
    </row>
    <row r="21" spans="1:15">
      <c r="A21" s="4" t="str">
        <f>'Echanges territoires'!$B$2</f>
        <v>Import</v>
      </c>
      <c r="B21" s="4" t="str">
        <f>Produits!$B$44</f>
        <v>Chips</v>
      </c>
      <c r="C21" s="221">
        <f>'Transformation - GIPT'!N310</f>
        <v>65</v>
      </c>
      <c r="E21" s="4" t="str">
        <f>Etiquettes!$C$5</f>
        <v>kt</v>
      </c>
      <c r="F21" s="4">
        <v>0</v>
      </c>
      <c r="G21" s="31" t="str">
        <f>Etiquettes!$C$3</f>
        <v>Pomme de terre</v>
      </c>
      <c r="H21" s="6" t="s">
        <v>26</v>
      </c>
      <c r="I21" s="31" t="str">
        <f>Etiquettes!$C$6</f>
        <v>France entière</v>
      </c>
      <c r="J21" s="31" t="str">
        <f t="shared" ref="J21:J24" si="6">_xlfn.CONCAT("Importation de ",B21)</f>
        <v>Importation de Chips</v>
      </c>
      <c r="L21" s="4" t="str">
        <f>'Transformation - GIPT'!$B$6</f>
        <v>GIPT</v>
      </c>
      <c r="M21" s="31" t="str" cm="1">
        <f t="array" aca="1" ref="M21" ca="1">[4]!NOM_FEUILLE('Transformation - GIPT'!$A$1)</f>
        <v>Transformation - GIPT</v>
      </c>
      <c r="N21" s="30" t="str">
        <f>Etiquettes!$H$11</f>
        <v>Volume</v>
      </c>
      <c r="O21" s="31" t="str">
        <f t="shared" ref="O21:O24" si="7">_xlfn.CONCAT(J21,IF(OR(ISBLANK(C21),ISERROR(C21)),"",_xlfn.CONCAT(" = ",MROUND(C21,1)," ",E21," (",L21,")")))</f>
        <v>Importation de Chips = 65 kt (GIPT)</v>
      </c>
    </row>
    <row r="22" spans="1:15">
      <c r="A22" s="4" t="str">
        <f>'Echanges territoires'!$B$2</f>
        <v>Import</v>
      </c>
      <c r="B22" s="4" t="str">
        <f>Produits!$B$35</f>
        <v>Produits déshydratés</v>
      </c>
      <c r="C22" s="221">
        <f>'Transformation - GIPT'!N311</f>
        <v>47.5</v>
      </c>
      <c r="E22" s="4" t="str">
        <f>Etiquettes!$C$5</f>
        <v>kt</v>
      </c>
      <c r="F22" s="4">
        <v>0</v>
      </c>
      <c r="G22" s="31" t="str">
        <f>Etiquettes!$C$3</f>
        <v>Pomme de terre</v>
      </c>
      <c r="H22" s="6" t="s">
        <v>26</v>
      </c>
      <c r="I22" s="31" t="str">
        <f>Etiquettes!$C$6</f>
        <v>France entière</v>
      </c>
      <c r="J22" s="31" t="str">
        <f t="shared" si="6"/>
        <v>Importation de Produits déshydratés</v>
      </c>
      <c r="L22" s="4" t="str">
        <f>'Transformation - GIPT'!$B$6</f>
        <v>GIPT</v>
      </c>
      <c r="M22" s="31" t="str" cm="1">
        <f t="array" aca="1" ref="M22" ca="1">[4]!NOM_FEUILLE('Transformation - GIPT'!$A$1)</f>
        <v>Transformation - GIPT</v>
      </c>
      <c r="N22" s="30" t="str">
        <f>Etiquettes!$H$11</f>
        <v>Volume</v>
      </c>
      <c r="O22" s="31" t="str">
        <f t="shared" si="7"/>
        <v>Importation de Produits déshydratés = 48 kt (GIPT)</v>
      </c>
    </row>
    <row r="23" spans="1:15">
      <c r="A23" s="4" t="str">
        <f>'Echanges territoires'!$B$2</f>
        <v>Import</v>
      </c>
      <c r="B23" s="4" t="str">
        <f>Produits!$B$27</f>
        <v>Produits surgelés</v>
      </c>
      <c r="C23" s="221">
        <f>'Transformation - GIPT'!N312</f>
        <v>553.9</v>
      </c>
      <c r="E23" s="4" t="str">
        <f>Etiquettes!$C$5</f>
        <v>kt</v>
      </c>
      <c r="F23" s="4">
        <v>0</v>
      </c>
      <c r="G23" s="31" t="str">
        <f>Etiquettes!$C$3</f>
        <v>Pomme de terre</v>
      </c>
      <c r="H23" s="6" t="s">
        <v>26</v>
      </c>
      <c r="I23" s="31" t="str">
        <f>Etiquettes!$C$6</f>
        <v>France entière</v>
      </c>
      <c r="J23" s="31" t="str">
        <f t="shared" si="6"/>
        <v>Importation de Produits surgelés</v>
      </c>
      <c r="L23" s="4" t="str">
        <f>'Transformation - GIPT'!$B$6</f>
        <v>GIPT</v>
      </c>
      <c r="M23" s="31" t="str" cm="1">
        <f t="array" aca="1" ref="M23" ca="1">[4]!NOM_FEUILLE('Transformation - GIPT'!$A$1)</f>
        <v>Transformation - GIPT</v>
      </c>
      <c r="N23" s="30" t="str">
        <f>Etiquettes!$H$11</f>
        <v>Volume</v>
      </c>
      <c r="O23" s="31" t="str">
        <f t="shared" si="7"/>
        <v>Importation de Produits surgelés = 554 kt (GIPT)</v>
      </c>
    </row>
    <row r="24" spans="1:15">
      <c r="A24" s="4" t="str">
        <f>'Echanges territoires'!$B$2</f>
        <v>Import</v>
      </c>
      <c r="B24" s="4" t="str">
        <f>Produits!$B$46</f>
        <v>Autres produits finis</v>
      </c>
      <c r="C24" s="221">
        <f>'Transformation - GIPT'!N313</f>
        <v>47.900000000000006</v>
      </c>
      <c r="E24" s="4" t="str">
        <f>Etiquettes!$C$5</f>
        <v>kt</v>
      </c>
      <c r="F24" s="4">
        <v>0</v>
      </c>
      <c r="G24" s="31" t="str">
        <f>Etiquettes!$C$3</f>
        <v>Pomme de terre</v>
      </c>
      <c r="H24" s="6" t="s">
        <v>26</v>
      </c>
      <c r="I24" s="31" t="str">
        <f>Etiquettes!$C$6</f>
        <v>France entière</v>
      </c>
      <c r="J24" s="31" t="str">
        <f t="shared" si="6"/>
        <v>Importation de Autres produits finis</v>
      </c>
      <c r="L24" s="4" t="str">
        <f>'Transformation - GIPT'!$B$6</f>
        <v>GIPT</v>
      </c>
      <c r="M24" s="31" t="str" cm="1">
        <f t="array" aca="1" ref="M24" ca="1">[4]!NOM_FEUILLE('Transformation - GIPT'!$A$1)</f>
        <v>Transformation - GIPT</v>
      </c>
      <c r="N24" s="30" t="str">
        <f>Etiquettes!$H$11</f>
        <v>Volume</v>
      </c>
      <c r="O24" s="31" t="str">
        <f t="shared" si="7"/>
        <v>Importation de Autres produits finis = 48 kt (GIPT)</v>
      </c>
    </row>
    <row r="25" spans="1:15">
      <c r="A25" s="4" t="str">
        <f>Produits!$B$26</f>
        <v>Produits finis</v>
      </c>
      <c r="B25" s="4" t="str">
        <f>Secteurs!$B$13</f>
        <v>Ménages</v>
      </c>
      <c r="C25" s="221">
        <f>'Transformation - GIPT'!N327</f>
        <v>314</v>
      </c>
      <c r="E25" s="4" t="str">
        <f>Etiquettes!$C$5</f>
        <v>kt</v>
      </c>
      <c r="F25" s="4">
        <v>0</v>
      </c>
      <c r="G25" s="31" t="str">
        <f>Etiquettes!$C$3</f>
        <v>Pomme de terre</v>
      </c>
      <c r="H25" s="6" t="s">
        <v>26</v>
      </c>
      <c r="I25" s="31" t="str">
        <f>Etiquettes!$C$6</f>
        <v>France entière</v>
      </c>
      <c r="J25" s="31" t="s">
        <v>455</v>
      </c>
      <c r="L25" s="4" t="str">
        <f>'Transformation - GIPT'!$B$6</f>
        <v>GIPT</v>
      </c>
      <c r="M25" s="31" t="str" cm="1">
        <f t="array" aca="1" ref="M25" ca="1">[4]!NOM_FEUILLE('Transformation - GIPT'!$A$1)</f>
        <v>Transformation - GIPT</v>
      </c>
      <c r="N25" s="30" t="str">
        <f>Etiquettes!$H$11</f>
        <v>Volume</v>
      </c>
      <c r="O25" s="31" t="str">
        <f t="shared" ref="O25" si="8">_xlfn.CONCAT(J25,IF(OR(ISBLANK(C25),ISERROR(C25)),"",_xlfn.CONCAT(" = ",MROUND(C25,1)," ",E25," (",L25,")")))</f>
        <v>Consommation de produits finis par les ménages = 314 kt (GIPT)</v>
      </c>
    </row>
    <row r="26" spans="1:15">
      <c r="A26" s="4" t="str">
        <f>Produits!$B$44</f>
        <v>Chips</v>
      </c>
      <c r="B26" s="4" t="str">
        <f>Secteurs!$B$12</f>
        <v>A domicile</v>
      </c>
      <c r="C26" s="221">
        <f>'Transformation - GIPT'!K442</f>
        <v>60</v>
      </c>
      <c r="D26" s="4"/>
      <c r="E26" s="4" t="str">
        <f>Etiquettes!$C$5</f>
        <v>kt</v>
      </c>
      <c r="F26" s="4" t="str">
        <f>Etiquettes!$J$4</f>
        <v>2023-24</v>
      </c>
      <c r="G26" s="31" t="str">
        <f>Etiquettes!$C$3</f>
        <v>Pomme de terre</v>
      </c>
      <c r="H26" s="6" t="s">
        <v>26</v>
      </c>
      <c r="I26" s="31" t="str">
        <f>Etiquettes!$C$6</f>
        <v>France entière</v>
      </c>
      <c r="J26" s="31" t="s">
        <v>456</v>
      </c>
      <c r="L26" s="4" t="str">
        <f>'Transformation - GIPT'!$B$6</f>
        <v>GIPT</v>
      </c>
      <c r="M26" s="31" t="str" cm="1">
        <f t="array" aca="1" ref="M26" ca="1">[4]!NOM_FEUILLE('Transformation - GIPT'!$A$1)</f>
        <v>Transformation - GIPT</v>
      </c>
      <c r="N26" s="30" t="str">
        <f>Etiquettes!$H$11</f>
        <v>Volume</v>
      </c>
      <c r="O26" s="31" t="str">
        <f t="shared" ref="O26:O40" si="9">_xlfn.CONCAT(J26,IF(OR(ISBLANK(C26),ISERROR(C26)),"",_xlfn.CONCAT(" = ",MROUND(C26,1)," ",E26," (",L26,")")))</f>
        <v>Consommation de chips à domicile = 60 kt (GIPT)</v>
      </c>
    </row>
    <row r="27" spans="1:15">
      <c r="A27" s="4" t="str">
        <f>Produits!$B$36</f>
        <v>Purée déshydratée</v>
      </c>
      <c r="B27" s="4" t="str">
        <f>Secteurs!$B$12</f>
        <v>A domicile</v>
      </c>
      <c r="C27" s="221">
        <f>'Transformation - GIPT'!K443</f>
        <v>25</v>
      </c>
      <c r="D27" s="4"/>
      <c r="E27" s="4" t="str">
        <f>Etiquettes!$C$5</f>
        <v>kt</v>
      </c>
      <c r="F27" s="4" t="str">
        <f>Etiquettes!$J$4</f>
        <v>2023-24</v>
      </c>
      <c r="G27" s="31" t="str">
        <f>Etiquettes!$C$3</f>
        <v>Pomme de terre</v>
      </c>
      <c r="H27" s="6" t="s">
        <v>26</v>
      </c>
      <c r="I27" s="31" t="str">
        <f>Etiquettes!$C$6</f>
        <v>France entière</v>
      </c>
      <c r="J27" s="31" t="s">
        <v>457</v>
      </c>
      <c r="L27" s="4" t="str">
        <f>'Transformation - GIPT'!$B$6</f>
        <v>GIPT</v>
      </c>
      <c r="M27" s="31" t="str" cm="1">
        <f t="array" aca="1" ref="M27" ca="1">[4]!NOM_FEUILLE('Transformation - GIPT'!$A$1)</f>
        <v>Transformation - GIPT</v>
      </c>
      <c r="N27" s="30" t="str">
        <f>Etiquettes!$H$11</f>
        <v>Volume</v>
      </c>
      <c r="O27" s="31" t="str">
        <f t="shared" si="9"/>
        <v>Consommation de purée déshydratée à domicile = 25 kt (GIPT)</v>
      </c>
    </row>
    <row r="28" spans="1:15">
      <c r="A28" s="4" t="str">
        <f>Produits!$B$48</f>
        <v>Produits de 4ème et 5ème gamme</v>
      </c>
      <c r="B28" s="4" t="str">
        <f>Secteurs!$B$12</f>
        <v>A domicile</v>
      </c>
      <c r="C28" s="221">
        <f>'Transformation - GIPT'!K444</f>
        <v>5</v>
      </c>
      <c r="D28" s="4"/>
      <c r="E28" s="4" t="str">
        <f>Etiquettes!$C$5</f>
        <v>kt</v>
      </c>
      <c r="F28" s="4" t="str">
        <f>Etiquettes!$J$4</f>
        <v>2023-24</v>
      </c>
      <c r="G28" s="31" t="str">
        <f>Etiquettes!$C$3</f>
        <v>Pomme de terre</v>
      </c>
      <c r="H28" s="6" t="s">
        <v>26</v>
      </c>
      <c r="I28" s="31" t="str">
        <f>Etiquettes!$C$6</f>
        <v>France entière</v>
      </c>
      <c r="J28" s="31" t="s">
        <v>458</v>
      </c>
      <c r="L28" s="4" t="str">
        <f>'Transformation - GIPT'!$B$6</f>
        <v>GIPT</v>
      </c>
      <c r="M28" s="31" t="str" cm="1">
        <f t="array" aca="1" ref="M28" ca="1">[4]!NOM_FEUILLE('Transformation - GIPT'!$A$1)</f>
        <v>Transformation - GIPT</v>
      </c>
      <c r="N28" s="30" t="str">
        <f>Etiquettes!$H$11</f>
        <v>Volume</v>
      </c>
      <c r="O28" s="31" t="str">
        <f t="shared" si="9"/>
        <v>Consommation de produits de 4ème et 5ème gamme à domicile = 5 kt (GIPT)</v>
      </c>
    </row>
    <row r="29" spans="1:15">
      <c r="A29" s="4" t="str">
        <f>Produits!$B$31</f>
        <v>Frites</v>
      </c>
      <c r="B29" s="4" t="str">
        <f>Secteurs!$B$12</f>
        <v>A domicile</v>
      </c>
      <c r="C29" s="221">
        <f>'Transformation - GIPT'!K445</f>
        <v>140</v>
      </c>
      <c r="D29" s="4"/>
      <c r="E29" s="4" t="str">
        <f>Etiquettes!$C$5</f>
        <v>kt</v>
      </c>
      <c r="F29" s="4" t="str">
        <f>Etiquettes!$J$4</f>
        <v>2023-24</v>
      </c>
      <c r="G29" s="31" t="str">
        <f>Etiquettes!$C$3</f>
        <v>Pomme de terre</v>
      </c>
      <c r="H29" s="6" t="s">
        <v>26</v>
      </c>
      <c r="I29" s="31" t="str">
        <f>Etiquettes!$C$6</f>
        <v>France entière</v>
      </c>
      <c r="J29" s="31" t="s">
        <v>459</v>
      </c>
      <c r="L29" s="4" t="str">
        <f>'Transformation - GIPT'!$B$6</f>
        <v>GIPT</v>
      </c>
      <c r="M29" s="31" t="str" cm="1">
        <f t="array" aca="1" ref="M29" ca="1">[4]!NOM_FEUILLE('Transformation - GIPT'!$A$1)</f>
        <v>Transformation - GIPT</v>
      </c>
      <c r="N29" s="30" t="str">
        <f>Etiquettes!$H$11</f>
        <v>Volume</v>
      </c>
      <c r="O29" s="31" t="str">
        <f t="shared" si="9"/>
        <v>Consommation de frites à domicile = 140 kt (GIPT)</v>
      </c>
    </row>
    <row r="30" spans="1:15">
      <c r="A30" s="4" t="str">
        <f>Produits!$B$28</f>
        <v>Garnitures surgelées</v>
      </c>
      <c r="B30" s="4" t="str">
        <f>Secteurs!$B$12</f>
        <v>A domicile</v>
      </c>
      <c r="C30" s="221">
        <f>'Transformation - GIPT'!K446</f>
        <v>120</v>
      </c>
      <c r="D30" s="4"/>
      <c r="E30" s="4" t="str">
        <f>Etiquettes!$C$5</f>
        <v>kt</v>
      </c>
      <c r="F30" s="4" t="str">
        <f>Etiquettes!$J$4</f>
        <v>2023-24</v>
      </c>
      <c r="G30" s="31" t="str">
        <f>Etiquettes!$C$3</f>
        <v>Pomme de terre</v>
      </c>
      <c r="H30" s="6" t="s">
        <v>26</v>
      </c>
      <c r="I30" s="31" t="str">
        <f>Etiquettes!$C$6</f>
        <v>France entière</v>
      </c>
      <c r="J30" s="31" t="s">
        <v>460</v>
      </c>
      <c r="L30" s="4" t="str">
        <f>'Transformation - GIPT'!$B$6</f>
        <v>GIPT</v>
      </c>
      <c r="M30" s="31" t="str" cm="1">
        <f t="array" aca="1" ref="M30" ca="1">[4]!NOM_FEUILLE('Transformation - GIPT'!$A$1)</f>
        <v>Transformation - GIPT</v>
      </c>
      <c r="N30" s="30" t="str">
        <f>Etiquettes!$H$11</f>
        <v>Volume</v>
      </c>
      <c r="O30" s="31" t="str">
        <f t="shared" si="9"/>
        <v>Consommation de garnitures surgelées à domicile = 120 kt (GIPT)</v>
      </c>
    </row>
    <row r="31" spans="1:15">
      <c r="A31" s="4" t="str">
        <f>Produits!$B$44</f>
        <v>Chips</v>
      </c>
      <c r="B31" s="4" t="str">
        <f>Secteurs!$B$15</f>
        <v>Restauration commerciale</v>
      </c>
      <c r="C31" s="221">
        <f>'Transformation - GIPT'!L442</f>
        <v>3</v>
      </c>
      <c r="D31" s="4"/>
      <c r="E31" s="4" t="str">
        <f>Etiquettes!$C$5</f>
        <v>kt</v>
      </c>
      <c r="F31" s="4" t="str">
        <f>Etiquettes!$J$4</f>
        <v>2023-24</v>
      </c>
      <c r="G31" s="31" t="str">
        <f>Etiquettes!$C$3</f>
        <v>Pomme de terre</v>
      </c>
      <c r="H31" s="6" t="s">
        <v>26</v>
      </c>
      <c r="I31" s="31" t="str">
        <f>Etiquettes!$C$6</f>
        <v>France entière</v>
      </c>
      <c r="J31" s="31" t="s">
        <v>461</v>
      </c>
      <c r="L31" s="4" t="str">
        <f>'Transformation - GIPT'!$B$6</f>
        <v>GIPT</v>
      </c>
      <c r="M31" s="31" t="str" cm="1">
        <f t="array" aca="1" ref="M31" ca="1">[4]!NOM_FEUILLE('Transformation - GIPT'!$A$1)</f>
        <v>Transformation - GIPT</v>
      </c>
      <c r="N31" s="30" t="str">
        <f>Etiquettes!$H$11</f>
        <v>Volume</v>
      </c>
      <c r="O31" s="31" t="str">
        <f t="shared" si="9"/>
        <v>Consommation de chips en restauration commerciale = 3 kt (GIPT)</v>
      </c>
    </row>
    <row r="32" spans="1:15">
      <c r="A32" s="4" t="str">
        <f>Produits!$B$36</f>
        <v>Purée déshydratée</v>
      </c>
      <c r="B32" s="4" t="str">
        <f>Secteurs!$B$15</f>
        <v>Restauration commerciale</v>
      </c>
      <c r="C32" s="221">
        <f>'Transformation - GIPT'!L443</f>
        <v>1</v>
      </c>
      <c r="D32" s="4"/>
      <c r="E32" s="4" t="str">
        <f>Etiquettes!$C$5</f>
        <v>kt</v>
      </c>
      <c r="F32" s="4" t="str">
        <f>Etiquettes!$J$4</f>
        <v>2023-24</v>
      </c>
      <c r="G32" s="31" t="str">
        <f>Etiquettes!$C$3</f>
        <v>Pomme de terre</v>
      </c>
      <c r="H32" s="6" t="s">
        <v>26</v>
      </c>
      <c r="I32" s="31" t="str">
        <f>Etiquettes!$C$6</f>
        <v>France entière</v>
      </c>
      <c r="J32" s="31" t="s">
        <v>462</v>
      </c>
      <c r="L32" s="4" t="str">
        <f>'Transformation - GIPT'!$B$6</f>
        <v>GIPT</v>
      </c>
      <c r="M32" s="31" t="str" cm="1">
        <f t="array" aca="1" ref="M32" ca="1">[4]!NOM_FEUILLE('Transformation - GIPT'!$A$1)</f>
        <v>Transformation - GIPT</v>
      </c>
      <c r="N32" s="30" t="str">
        <f>Etiquettes!$H$11</f>
        <v>Volume</v>
      </c>
      <c r="O32" s="31" t="str">
        <f t="shared" si="9"/>
        <v>Consommation de purée déshydratée en restauration commerciale = 1 kt (GIPT)</v>
      </c>
    </row>
    <row r="33" spans="1:15">
      <c r="A33" s="4" t="str">
        <f>Produits!$B$48</f>
        <v>Produits de 4ème et 5ème gamme</v>
      </c>
      <c r="B33" s="4" t="str">
        <f>Secteurs!$B$15</f>
        <v>Restauration commerciale</v>
      </c>
      <c r="C33" s="221">
        <f>'Transformation - GIPT'!L444</f>
        <v>25</v>
      </c>
      <c r="D33" s="4"/>
      <c r="E33" s="4" t="str">
        <f>Etiquettes!$C$5</f>
        <v>kt</v>
      </c>
      <c r="F33" s="4" t="str">
        <f>Etiquettes!$J$4</f>
        <v>2023-24</v>
      </c>
      <c r="G33" s="31" t="str">
        <f>Etiquettes!$C$3</f>
        <v>Pomme de terre</v>
      </c>
      <c r="H33" s="6" t="s">
        <v>26</v>
      </c>
      <c r="I33" s="31" t="str">
        <f>Etiquettes!$C$6</f>
        <v>France entière</v>
      </c>
      <c r="J33" s="31" t="s">
        <v>463</v>
      </c>
      <c r="L33" s="4" t="str">
        <f>'Transformation - GIPT'!$B$6</f>
        <v>GIPT</v>
      </c>
      <c r="M33" s="31" t="str" cm="1">
        <f t="array" aca="1" ref="M33" ca="1">[4]!NOM_FEUILLE('Transformation - GIPT'!$A$1)</f>
        <v>Transformation - GIPT</v>
      </c>
      <c r="N33" s="30" t="str">
        <f>Etiquettes!$H$11</f>
        <v>Volume</v>
      </c>
      <c r="O33" s="31" t="str">
        <f t="shared" si="9"/>
        <v>Consommation de produits de 4ème et 5ème gamme en restauration commerciale = 25 kt (GIPT)</v>
      </c>
    </row>
    <row r="34" spans="1:15">
      <c r="A34" s="4" t="str">
        <f>Produits!$B$31</f>
        <v>Frites</v>
      </c>
      <c r="B34" s="4" t="str">
        <f>Secteurs!$B$15</f>
        <v>Restauration commerciale</v>
      </c>
      <c r="C34" s="221">
        <f>'Transformation - GIPT'!L445</f>
        <v>190</v>
      </c>
      <c r="D34" s="4"/>
      <c r="E34" s="4" t="str">
        <f>Etiquettes!$C$5</f>
        <v>kt</v>
      </c>
      <c r="F34" s="4" t="str">
        <f>Etiquettes!$J$4</f>
        <v>2023-24</v>
      </c>
      <c r="G34" s="31" t="str">
        <f>Etiquettes!$C$3</f>
        <v>Pomme de terre</v>
      </c>
      <c r="H34" s="6" t="s">
        <v>26</v>
      </c>
      <c r="I34" s="31" t="str">
        <f>Etiquettes!$C$6</f>
        <v>France entière</v>
      </c>
      <c r="J34" s="31" t="s">
        <v>464</v>
      </c>
      <c r="L34" s="4" t="str">
        <f>'Transformation - GIPT'!$B$6</f>
        <v>GIPT</v>
      </c>
      <c r="M34" s="31" t="str" cm="1">
        <f t="array" aca="1" ref="M34" ca="1">[4]!NOM_FEUILLE('Transformation - GIPT'!$A$1)</f>
        <v>Transformation - GIPT</v>
      </c>
      <c r="N34" s="30" t="str">
        <f>Etiquettes!$H$11</f>
        <v>Volume</v>
      </c>
      <c r="O34" s="31" t="str">
        <f t="shared" si="9"/>
        <v>Consommation de frites en restauration commerciale = 190 kt (GIPT)</v>
      </c>
    </row>
    <row r="35" spans="1:15">
      <c r="A35" s="4" t="str">
        <f>Produits!$B$28</f>
        <v>Garnitures surgelées</v>
      </c>
      <c r="B35" s="4" t="str">
        <f>Secteurs!$B$15</f>
        <v>Restauration commerciale</v>
      </c>
      <c r="C35" s="221">
        <f>'Transformation - GIPT'!L446</f>
        <v>35</v>
      </c>
      <c r="D35" s="4"/>
      <c r="E35" s="4" t="str">
        <f>Etiquettes!$C$5</f>
        <v>kt</v>
      </c>
      <c r="F35" s="4" t="str">
        <f>Etiquettes!$J$4</f>
        <v>2023-24</v>
      </c>
      <c r="G35" s="31" t="str">
        <f>Etiquettes!$C$3</f>
        <v>Pomme de terre</v>
      </c>
      <c r="H35" s="6" t="s">
        <v>26</v>
      </c>
      <c r="I35" s="31" t="str">
        <f>Etiquettes!$C$6</f>
        <v>France entière</v>
      </c>
      <c r="J35" s="31" t="s">
        <v>465</v>
      </c>
      <c r="L35" s="4" t="str">
        <f>'Transformation - GIPT'!$B$6</f>
        <v>GIPT</v>
      </c>
      <c r="M35" s="31" t="str" cm="1">
        <f t="array" aca="1" ref="M35" ca="1">[4]!NOM_FEUILLE('Transformation - GIPT'!$A$1)</f>
        <v>Transformation - GIPT</v>
      </c>
      <c r="N35" s="30" t="str">
        <f>Etiquettes!$H$11</f>
        <v>Volume</v>
      </c>
      <c r="O35" s="31" t="str">
        <f t="shared" si="9"/>
        <v>Consommation de garnitures surgelées en restauration commerciale = 35 kt (GIPT)</v>
      </c>
    </row>
    <row r="36" spans="1:15">
      <c r="A36" s="4" t="str">
        <f>Produits!$B$44</f>
        <v>Chips</v>
      </c>
      <c r="B36" s="4" t="str">
        <f>Secteurs!$B$16</f>
        <v>Restauration collective</v>
      </c>
      <c r="C36" s="221">
        <f>'Transformation - GIPT'!M442</f>
        <v>0</v>
      </c>
      <c r="E36" s="4" t="str">
        <f>Etiquettes!$C$5</f>
        <v>kt</v>
      </c>
      <c r="F36" s="4" t="str">
        <f>Etiquettes!$J$4</f>
        <v>2023-24</v>
      </c>
      <c r="G36" s="31" t="str">
        <f>Etiquettes!$C$3</f>
        <v>Pomme de terre</v>
      </c>
      <c r="H36" s="6" t="s">
        <v>26</v>
      </c>
      <c r="I36" s="31" t="str">
        <f>Etiquettes!$C$6</f>
        <v>France entière</v>
      </c>
      <c r="J36" s="31" t="s">
        <v>466</v>
      </c>
      <c r="L36" s="4" t="str">
        <f>'Transformation - GIPT'!$B$6</f>
        <v>GIPT</v>
      </c>
      <c r="M36" s="31" t="str" cm="1">
        <f t="array" aca="1" ref="M36" ca="1">[4]!NOM_FEUILLE('Transformation - GIPT'!$A$1)</f>
        <v>Transformation - GIPT</v>
      </c>
      <c r="N36" s="30" t="str">
        <f>Etiquettes!$H$11</f>
        <v>Volume</v>
      </c>
      <c r="O36" s="31" t="str">
        <f t="shared" si="9"/>
        <v>Consommation de chips en restauration collective = 0 kt (GIPT)</v>
      </c>
    </row>
    <row r="37" spans="1:15">
      <c r="A37" s="4" t="str">
        <f>Produits!$B$36</f>
        <v>Purée déshydratée</v>
      </c>
      <c r="B37" s="4" t="str">
        <f>Secteurs!$B$16</f>
        <v>Restauration collective</v>
      </c>
      <c r="C37" s="221">
        <f>'Transformation - GIPT'!M443</f>
        <v>15</v>
      </c>
      <c r="E37" s="4" t="str">
        <f>Etiquettes!$C$5</f>
        <v>kt</v>
      </c>
      <c r="F37" s="4" t="str">
        <f>Etiquettes!$J$4</f>
        <v>2023-24</v>
      </c>
      <c r="G37" s="31" t="str">
        <f>Etiquettes!$C$3</f>
        <v>Pomme de terre</v>
      </c>
      <c r="H37" s="6" t="s">
        <v>26</v>
      </c>
      <c r="I37" s="31" t="str">
        <f>Etiquettes!$C$6</f>
        <v>France entière</v>
      </c>
      <c r="J37" s="31" t="s">
        <v>467</v>
      </c>
      <c r="L37" s="4" t="str">
        <f>'Transformation - GIPT'!$B$6</f>
        <v>GIPT</v>
      </c>
      <c r="M37" s="31" t="str" cm="1">
        <f t="array" aca="1" ref="M37" ca="1">[4]!NOM_FEUILLE('Transformation - GIPT'!$A$1)</f>
        <v>Transformation - GIPT</v>
      </c>
      <c r="N37" s="30" t="str">
        <f>Etiquettes!$H$11</f>
        <v>Volume</v>
      </c>
      <c r="O37" s="31" t="str">
        <f t="shared" si="9"/>
        <v>Consommation de purée déshydratée en restauration collective = 15 kt (GIPT)</v>
      </c>
    </row>
    <row r="38" spans="1:15">
      <c r="A38" s="4" t="str">
        <f>Produits!$B$48</f>
        <v>Produits de 4ème et 5ème gamme</v>
      </c>
      <c r="B38" s="4" t="str">
        <f>Secteurs!$B$16</f>
        <v>Restauration collective</v>
      </c>
      <c r="C38" s="221">
        <f>'Transformation - GIPT'!M444</f>
        <v>55</v>
      </c>
      <c r="E38" s="4" t="str">
        <f>Etiquettes!$C$5</f>
        <v>kt</v>
      </c>
      <c r="F38" s="4" t="str">
        <f>Etiquettes!$J$4</f>
        <v>2023-24</v>
      </c>
      <c r="G38" s="31" t="str">
        <f>Etiquettes!$C$3</f>
        <v>Pomme de terre</v>
      </c>
      <c r="H38" s="6" t="s">
        <v>26</v>
      </c>
      <c r="I38" s="31" t="str">
        <f>Etiquettes!$C$6</f>
        <v>France entière</v>
      </c>
      <c r="J38" s="31" t="s">
        <v>468</v>
      </c>
      <c r="L38" s="4" t="str">
        <f>'Transformation - GIPT'!$B$6</f>
        <v>GIPT</v>
      </c>
      <c r="M38" s="31" t="str" cm="1">
        <f t="array" aca="1" ref="M38" ca="1">[4]!NOM_FEUILLE('Transformation - GIPT'!$A$1)</f>
        <v>Transformation - GIPT</v>
      </c>
      <c r="N38" s="30" t="str">
        <f>Etiquettes!$H$11</f>
        <v>Volume</v>
      </c>
      <c r="O38" s="31" t="str">
        <f t="shared" si="9"/>
        <v>Consommation de produits de 4ème et 5ème gamme en restauration collective = 55 kt (GIPT)</v>
      </c>
    </row>
    <row r="39" spans="1:15">
      <c r="A39" s="4" t="str">
        <f>Produits!$B$31</f>
        <v>Frites</v>
      </c>
      <c r="B39" s="4" t="str">
        <f>Secteurs!$B$16</f>
        <v>Restauration collective</v>
      </c>
      <c r="C39" s="221">
        <f>'Transformation - GIPT'!M445</f>
        <v>30</v>
      </c>
      <c r="E39" s="4" t="str">
        <f>Etiquettes!$C$5</f>
        <v>kt</v>
      </c>
      <c r="F39" s="4" t="str">
        <f>Etiquettes!$J$4</f>
        <v>2023-24</v>
      </c>
      <c r="G39" s="31" t="str">
        <f>Etiquettes!$C$3</f>
        <v>Pomme de terre</v>
      </c>
      <c r="H39" s="6" t="s">
        <v>26</v>
      </c>
      <c r="I39" s="31" t="str">
        <f>Etiquettes!$C$6</f>
        <v>France entière</v>
      </c>
      <c r="J39" s="31" t="s">
        <v>469</v>
      </c>
      <c r="L39" s="4" t="str">
        <f>'Transformation - GIPT'!$B$6</f>
        <v>GIPT</v>
      </c>
      <c r="M39" s="31" t="str" cm="1">
        <f t="array" aca="1" ref="M39" ca="1">[4]!NOM_FEUILLE('Transformation - GIPT'!$A$1)</f>
        <v>Transformation - GIPT</v>
      </c>
      <c r="N39" s="30" t="str">
        <f>Etiquettes!$H$11</f>
        <v>Volume</v>
      </c>
      <c r="O39" s="31" t="str">
        <f t="shared" si="9"/>
        <v>Consommation de frites en restauration collective = 30 kt (GIPT)</v>
      </c>
    </row>
    <row r="40" spans="1:15">
      <c r="A40" s="4" t="str">
        <f>Produits!$B$28</f>
        <v>Garnitures surgelées</v>
      </c>
      <c r="B40" s="4" t="str">
        <f>Secteurs!$B$16</f>
        <v>Restauration collective</v>
      </c>
      <c r="C40" s="221">
        <f>'Transformation - GIPT'!M446</f>
        <v>30</v>
      </c>
      <c r="E40" s="4" t="str">
        <f>Etiquettes!$C$5</f>
        <v>kt</v>
      </c>
      <c r="F40" s="4" t="str">
        <f>Etiquettes!$J$4</f>
        <v>2023-24</v>
      </c>
      <c r="G40" s="31" t="str">
        <f>Etiquettes!$C$3</f>
        <v>Pomme de terre</v>
      </c>
      <c r="H40" s="6" t="s">
        <v>26</v>
      </c>
      <c r="I40" s="31" t="str">
        <f>Etiquettes!$C$6</f>
        <v>France entière</v>
      </c>
      <c r="J40" s="31" t="s">
        <v>470</v>
      </c>
      <c r="L40" s="4" t="str">
        <f>'Transformation - GIPT'!$B$6</f>
        <v>GIPT</v>
      </c>
      <c r="M40" s="31" t="str" cm="1">
        <f t="array" aca="1" ref="M40" ca="1">[4]!NOM_FEUILLE('Transformation - GIPT'!$A$1)</f>
        <v>Transformation - GIPT</v>
      </c>
      <c r="N40" s="30" t="str">
        <f>Etiquettes!$H$11</f>
        <v>Volume</v>
      </c>
      <c r="O40" s="31" t="str">
        <f t="shared" si="9"/>
        <v>Consommation de garnitures surgelées en restauration collective = 30 kt (GIPT)</v>
      </c>
    </row>
    <row r="41" spans="1:15">
      <c r="J41" s="31"/>
    </row>
    <row r="42" spans="1:15">
      <c r="J42" s="31"/>
    </row>
    <row r="43" spans="1:15">
      <c r="J43" s="31"/>
    </row>
  </sheetData>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F598D4-4C56-4F74-A264-2644EF781B11}">
  <sheetPr>
    <tabColor rgb="FF92D050"/>
  </sheetPr>
  <dimension ref="A1:S17"/>
  <sheetViews>
    <sheetView workbookViewId="0">
      <pane xSplit="3" ySplit="1" topLeftCell="D2" activePane="bottomRight" state="frozen"/>
      <selection activeCell="B4" sqref="B4"/>
      <selection pane="topRight" activeCell="B4" sqref="B4"/>
      <selection pane="bottomLeft" activeCell="B4" sqref="B4"/>
      <selection pane="bottomRight" activeCell="M17" sqref="M17:M18"/>
    </sheetView>
  </sheetViews>
  <sheetFormatPr baseColWidth="10" defaultColWidth="9.109375" defaultRowHeight="14.4"/>
  <cols>
    <col min="1" max="1" width="12.33203125" style="6" bestFit="1" customWidth="1"/>
    <col min="2" max="2" width="31.77734375" style="4" customWidth="1"/>
    <col min="3" max="3" width="34.88671875" style="4" bestFit="1" customWidth="1"/>
    <col min="4" max="4" width="10.44140625" style="4" bestFit="1" customWidth="1"/>
    <col min="5" max="6" width="19.109375" style="4" bestFit="1" customWidth="1"/>
    <col min="7" max="8" width="12.109375" style="6" customWidth="1"/>
    <col min="9" max="9" width="10.33203125" style="6" customWidth="1"/>
    <col min="10" max="10" width="12.109375" style="6" bestFit="1" customWidth="1"/>
    <col min="11" max="11" width="12.109375" style="6" customWidth="1"/>
    <col min="12" max="12" width="18.88671875" style="6" bestFit="1" customWidth="1"/>
    <col min="13" max="13" width="18.88671875" style="6" customWidth="1"/>
    <col min="14" max="16" width="20" style="4" customWidth="1"/>
    <col min="17" max="17" width="18.6640625" style="4" customWidth="1"/>
    <col min="18" max="18" width="11.6640625" style="4" bestFit="1" customWidth="1"/>
    <col min="19" max="19" width="13.109375" style="4" customWidth="1"/>
    <col min="20" max="16384" width="9.109375" style="4"/>
  </cols>
  <sheetData>
    <row r="1" spans="1:19" ht="38.4" thickBot="1">
      <c r="A1" s="25" t="s">
        <v>328</v>
      </c>
      <c r="B1" s="26" t="s">
        <v>138</v>
      </c>
      <c r="C1" s="26" t="s">
        <v>139</v>
      </c>
      <c r="D1" s="26" t="s">
        <v>329</v>
      </c>
      <c r="E1" s="26" t="s">
        <v>330</v>
      </c>
      <c r="F1" s="26" t="s">
        <v>331</v>
      </c>
      <c r="G1" s="27" t="str">
        <f>Etiquettes!$A$5</f>
        <v>Unité</v>
      </c>
      <c r="H1" s="27" t="str">
        <f>Etiquettes!$A$4</f>
        <v>Campagne</v>
      </c>
      <c r="I1" s="27" t="str">
        <f>Etiquettes!$A$3</f>
        <v>Filière</v>
      </c>
      <c r="J1" s="27" t="str">
        <f>Etiquettes!$A$7</f>
        <v>Périmètre temporel - Source</v>
      </c>
      <c r="K1" s="27" t="str">
        <f>Etiquettes!$A$6</f>
        <v>Périmètre géographique</v>
      </c>
      <c r="L1" s="27" t="str">
        <f>Etiquettes!$A$12</f>
        <v>Traduction</v>
      </c>
      <c r="M1" s="27" t="str">
        <f>Etiquettes!$A$10</f>
        <v>Hypothèse</v>
      </c>
      <c r="N1" s="27" t="str">
        <f>Etiquettes!$A$9</f>
        <v>Source</v>
      </c>
      <c r="O1" s="27" t="str">
        <f>Etiquettes!$A$13</f>
        <v>Onglet source fichier Excel</v>
      </c>
      <c r="P1" s="27" t="str">
        <f>Etiquettes!$A$11</f>
        <v>Type de donnée collectée</v>
      </c>
      <c r="Q1" s="27" t="str">
        <f>Etiquettes!$A$8</f>
        <v>Information collectée</v>
      </c>
      <c r="R1" s="26" t="s">
        <v>142</v>
      </c>
      <c r="S1" s="28" t="s">
        <v>143</v>
      </c>
    </row>
    <row r="2" spans="1:19" ht="14.4" customHeight="1">
      <c r="A2" s="6">
        <f>'Contraintes '!A18+1</f>
        <v>13</v>
      </c>
      <c r="B2" s="4" t="str">
        <f>Produits!$B$25</f>
        <v>Fécule de pommes de terre</v>
      </c>
      <c r="C2" s="4" t="str">
        <f>Secteurs!$B$10</f>
        <v>Débouchés</v>
      </c>
      <c r="D2" s="222">
        <f>'Transformation - GIPT'!K204</f>
        <v>0.74</v>
      </c>
      <c r="G2" s="4" t="str">
        <f>Etiquettes!$C$5</f>
        <v>kt</v>
      </c>
      <c r="H2" s="4" t="str">
        <f>Etiquettes!$J$4</f>
        <v>2023-24</v>
      </c>
      <c r="I2" s="31" t="str">
        <f>Etiquettes!$C$3</f>
        <v>Pomme de terre</v>
      </c>
      <c r="J2" s="6">
        <v>2023</v>
      </c>
      <c r="K2" s="31" t="str">
        <f>Etiquettes!$C$6</f>
        <v>France entière</v>
      </c>
      <c r="S2" s="261" t="s">
        <v>444</v>
      </c>
    </row>
    <row r="3" spans="1:19">
      <c r="A3" s="6">
        <f>'Contraintes '!A19+1</f>
        <v>13</v>
      </c>
      <c r="B3" s="4" t="str">
        <f>Produits!$B$25</f>
        <v>Fécule de pommes de terre</v>
      </c>
      <c r="C3" s="4" t="str">
        <f>Secteurs!$B$17</f>
        <v>Autres IAA</v>
      </c>
      <c r="D3" s="4">
        <v>-1</v>
      </c>
      <c r="G3" s="4" t="str">
        <f>Etiquettes!$C$5</f>
        <v>kt</v>
      </c>
      <c r="H3" s="4" t="str">
        <f>Etiquettes!$J$4</f>
        <v>2023-24</v>
      </c>
      <c r="I3" s="31" t="str">
        <f>Etiquettes!$C$3</f>
        <v>Pomme de terre</v>
      </c>
      <c r="J3" s="6">
        <v>2023</v>
      </c>
      <c r="K3" s="31" t="str">
        <f>Etiquettes!$C$6</f>
        <v>France entière</v>
      </c>
      <c r="L3" s="31" t="s">
        <v>442</v>
      </c>
      <c r="M3" s="31" t="s">
        <v>509</v>
      </c>
      <c r="N3" s="4" t="str">
        <f>'Transformation - GIPT'!$B$6</f>
        <v>GIPT</v>
      </c>
      <c r="O3" s="31" t="str" cm="1">
        <f t="array" aca="1" ref="O3" ca="1">[4]!NOM_FEUILLE('Transformation - GIPT'!$A$1)</f>
        <v>Transformation - GIPT</v>
      </c>
      <c r="P3" s="30" t="str">
        <f>Etiquettes!$J$11</f>
        <v>Répartition</v>
      </c>
      <c r="Q3" t="str">
        <f>_xlfn.CONCAT(L3," = ",MROUND(D2*100,0.01)," % (",N3,")")</f>
        <v>Part de la consommation de fécule par les autres IAA = 74 % (GIPT)</v>
      </c>
      <c r="S3" s="262"/>
    </row>
    <row r="4" spans="1:19">
      <c r="A4" s="6">
        <f>A2+1</f>
        <v>14</v>
      </c>
      <c r="B4" s="4" t="str">
        <f>Produits!$B$25</f>
        <v>Fécule de pommes de terre</v>
      </c>
      <c r="C4" s="4" t="str">
        <f>Secteurs!$B$10</f>
        <v>Débouchés</v>
      </c>
      <c r="D4" s="222">
        <f>'Transformation - GIPT'!K205</f>
        <v>0.02</v>
      </c>
      <c r="G4" s="4" t="str">
        <f>Etiquettes!$C$5</f>
        <v>kt</v>
      </c>
      <c r="H4" s="4" t="str">
        <f>Etiquettes!$J$4</f>
        <v>2023-24</v>
      </c>
      <c r="I4" s="31" t="str">
        <f>Etiquettes!$C$3</f>
        <v>Pomme de terre</v>
      </c>
      <c r="J4" s="6">
        <v>2023</v>
      </c>
      <c r="K4" s="31" t="str">
        <f>Etiquettes!$C$6</f>
        <v>France entière</v>
      </c>
      <c r="Q4" s="6"/>
      <c r="S4" s="262"/>
    </row>
    <row r="5" spans="1:19">
      <c r="A5" s="6">
        <f t="shared" ref="A5:A17" si="0">A3+1</f>
        <v>14</v>
      </c>
      <c r="B5" s="4" t="str">
        <f>Produits!$B$25</f>
        <v>Fécule de pommes de terre</v>
      </c>
      <c r="C5" s="4" t="str">
        <f>Secteurs!$B$21</f>
        <v>Chimie/Pharmacie</v>
      </c>
      <c r="D5" s="4">
        <v>-1</v>
      </c>
      <c r="G5" s="4" t="str">
        <f>Etiquettes!$C$5</f>
        <v>kt</v>
      </c>
      <c r="H5" s="4" t="str">
        <f>Etiquettes!$J$4</f>
        <v>2023-24</v>
      </c>
      <c r="I5" s="31" t="str">
        <f>Etiquettes!$C$3</f>
        <v>Pomme de terre</v>
      </c>
      <c r="J5" s="6">
        <v>2023</v>
      </c>
      <c r="K5" s="31" t="str">
        <f>Etiquettes!$C$6</f>
        <v>France entière</v>
      </c>
      <c r="L5" s="31" t="s">
        <v>493</v>
      </c>
      <c r="M5" s="31" t="s">
        <v>509</v>
      </c>
      <c r="N5" s="4" t="str">
        <f>'Transformation - GIPT'!$B$6</f>
        <v>GIPT</v>
      </c>
      <c r="O5" s="31" t="str" cm="1">
        <f t="array" aca="1" ref="O5" ca="1">[4]!NOM_FEUILLE('Transformation - GIPT'!$A$1)</f>
        <v>Transformation - GIPT</v>
      </c>
      <c r="P5" s="30" t="str">
        <f>Etiquettes!$J$11</f>
        <v>Répartition</v>
      </c>
      <c r="Q5" t="str">
        <f t="shared" ref="Q5" si="1">_xlfn.CONCAT(L5," = ",MROUND(D4*100,0.01)," % (",N5,")")</f>
        <v>Part de la consommation de fécule par la Chimie-Pharmacie = 2 % (GIPT)</v>
      </c>
      <c r="S5" s="262"/>
    </row>
    <row r="6" spans="1:19">
      <c r="A6" s="6">
        <f t="shared" si="0"/>
        <v>15</v>
      </c>
      <c r="B6" s="4" t="str">
        <f>Produits!$B$25</f>
        <v>Fécule de pommes de terre</v>
      </c>
      <c r="C6" s="4" t="str">
        <f>Secteurs!$B$10</f>
        <v>Débouchés</v>
      </c>
      <c r="D6" s="222">
        <f>'Transformation - GIPT'!K206</f>
        <v>0.06</v>
      </c>
      <c r="G6" s="4" t="str">
        <f>Etiquettes!$C$5</f>
        <v>kt</v>
      </c>
      <c r="H6" s="4" t="str">
        <f>Etiquettes!$J$4</f>
        <v>2023-24</v>
      </c>
      <c r="I6" s="31" t="str">
        <f>Etiquettes!$C$3</f>
        <v>Pomme de terre</v>
      </c>
      <c r="J6" s="6">
        <v>2023</v>
      </c>
      <c r="K6" s="31" t="str">
        <f>Etiquettes!$C$6</f>
        <v>France entière</v>
      </c>
      <c r="Q6" s="6"/>
      <c r="S6" s="262"/>
    </row>
    <row r="7" spans="1:19">
      <c r="A7" s="6">
        <f t="shared" si="0"/>
        <v>15</v>
      </c>
      <c r="B7" s="4" t="str">
        <f>Produits!$B$25</f>
        <v>Fécule de pommes de terre</v>
      </c>
      <c r="C7" s="4" t="str">
        <f>Secteurs!$B$22</f>
        <v>Papetrie/Cartonnerie</v>
      </c>
      <c r="D7" s="4">
        <v>-1</v>
      </c>
      <c r="G7" s="4" t="str">
        <f>Etiquettes!$C$5</f>
        <v>kt</v>
      </c>
      <c r="H7" s="4" t="str">
        <f>Etiquettes!$J$4</f>
        <v>2023-24</v>
      </c>
      <c r="I7" s="31" t="str">
        <f>Etiquettes!$C$3</f>
        <v>Pomme de terre</v>
      </c>
      <c r="J7" s="6">
        <v>2023</v>
      </c>
      <c r="K7" s="31" t="str">
        <f>Etiquettes!$C$6</f>
        <v>France entière</v>
      </c>
      <c r="L7" s="31" t="s">
        <v>494</v>
      </c>
      <c r="M7" s="31" t="s">
        <v>509</v>
      </c>
      <c r="N7" s="4" t="str">
        <f>'Transformation - GIPT'!$B$6</f>
        <v>GIPT</v>
      </c>
      <c r="O7" s="31" t="str" cm="1">
        <f t="array" aca="1" ref="O7" ca="1">[4]!NOM_FEUILLE('Transformation - GIPT'!$A$1)</f>
        <v>Transformation - GIPT</v>
      </c>
      <c r="P7" s="30" t="str">
        <f>Etiquettes!$J$11</f>
        <v>Répartition</v>
      </c>
      <c r="Q7" t="str">
        <f t="shared" ref="Q7" si="2">_xlfn.CONCAT(L7," = ",MROUND(D6*100,0.01)," % (",N7,")")</f>
        <v>Part de la consommation de fécule par la Papetrie-Cartonnerie = 6 % (GIPT)</v>
      </c>
      <c r="S7" s="262"/>
    </row>
    <row r="8" spans="1:19">
      <c r="A8" s="6">
        <f t="shared" si="0"/>
        <v>16</v>
      </c>
      <c r="B8" s="4" t="str">
        <f>Produits!$B$25</f>
        <v>Fécule de pommes de terre</v>
      </c>
      <c r="C8" s="4" t="str">
        <f>Secteurs!$B$10</f>
        <v>Débouchés</v>
      </c>
      <c r="D8" s="222">
        <f>'Transformation - GIPT'!K207</f>
        <v>0.18</v>
      </c>
      <c r="G8" s="4" t="str">
        <f>Etiquettes!$C$5</f>
        <v>kt</v>
      </c>
      <c r="H8" s="4" t="str">
        <f>Etiquettes!$J$4</f>
        <v>2023-24</v>
      </c>
      <c r="I8" s="31" t="str">
        <f>Etiquettes!$C$3</f>
        <v>Pomme de terre</v>
      </c>
      <c r="J8" s="6">
        <v>2023</v>
      </c>
      <c r="K8" s="31" t="str">
        <f>Etiquettes!$C$6</f>
        <v>France entière</v>
      </c>
      <c r="Q8" s="6"/>
      <c r="S8" s="262"/>
    </row>
    <row r="9" spans="1:19">
      <c r="A9" s="6">
        <f t="shared" si="0"/>
        <v>16</v>
      </c>
      <c r="B9" s="4" t="str">
        <f>Produits!$B$25</f>
        <v>Fécule de pommes de terre</v>
      </c>
      <c r="C9" s="4" t="str">
        <f>Secteurs!$B$23</f>
        <v>Autres industries non alimentaires</v>
      </c>
      <c r="D9" s="4">
        <v>-1</v>
      </c>
      <c r="G9" s="4" t="str">
        <f>Etiquettes!$C$5</f>
        <v>kt</v>
      </c>
      <c r="H9" s="4" t="str">
        <f>Etiquettes!$J$4</f>
        <v>2023-24</v>
      </c>
      <c r="I9" s="31" t="str">
        <f>Etiquettes!$C$3</f>
        <v>Pomme de terre</v>
      </c>
      <c r="J9" s="6">
        <v>2023</v>
      </c>
      <c r="K9" s="31" t="str">
        <f>Etiquettes!$C$6</f>
        <v>France entière</v>
      </c>
      <c r="L9" s="31" t="s">
        <v>443</v>
      </c>
      <c r="M9" s="31" t="s">
        <v>509</v>
      </c>
      <c r="N9" s="4" t="str">
        <f>'Transformation - GIPT'!$B$6</f>
        <v>GIPT</v>
      </c>
      <c r="O9" s="31" t="str" cm="1">
        <f t="array" aca="1" ref="O9" ca="1">[4]!NOM_FEUILLE('Transformation - GIPT'!$A$1)</f>
        <v>Transformation - GIPT</v>
      </c>
      <c r="P9" s="30" t="str">
        <f>Etiquettes!$J$11</f>
        <v>Répartition</v>
      </c>
      <c r="Q9" t="str">
        <f t="shared" ref="Q9" si="3">_xlfn.CONCAT(L9," = ",MROUND(D8*100,0.01)," % (",N9,")")</f>
        <v>Part de la consommation de fécule par les autres industries non alimentaires = 18 % (GIPT)</v>
      </c>
      <c r="S9" s="262"/>
    </row>
    <row r="10" spans="1:19">
      <c r="A10" s="6">
        <f t="shared" si="0"/>
        <v>17</v>
      </c>
      <c r="B10" s="4" t="str">
        <f>Produits!$B$9</f>
        <v>Pommes de terre de consommation</v>
      </c>
      <c r="C10" s="4" t="str">
        <f>Secteurs!$B$5</f>
        <v>Industrie alimentaire</v>
      </c>
      <c r="D10" s="222">
        <f>'Transformation - GIPT'!K255</f>
        <v>0.14000000000000001</v>
      </c>
      <c r="G10" s="4" t="str">
        <f>Etiquettes!$C$5</f>
        <v>kt</v>
      </c>
      <c r="H10" s="4" t="str">
        <f>Etiquettes!$J$4</f>
        <v>2023-24</v>
      </c>
      <c r="I10" s="31" t="str">
        <f>Etiquettes!$C$3</f>
        <v>Pomme de terre</v>
      </c>
      <c r="J10" s="6" t="s">
        <v>26</v>
      </c>
      <c r="K10" s="31" t="str">
        <f>Etiquettes!$C$6</f>
        <v>France entière</v>
      </c>
      <c r="Q10" s="6"/>
    </row>
    <row r="11" spans="1:19">
      <c r="A11" s="6">
        <f t="shared" si="0"/>
        <v>17</v>
      </c>
      <c r="B11" s="4" t="str">
        <f>Produits!$B$9</f>
        <v>Pommes de terre de consommation</v>
      </c>
      <c r="C11" s="4" t="str">
        <f>Secteurs!$B$6</f>
        <v>Fabrication de chips</v>
      </c>
      <c r="D11" s="4">
        <v>-1</v>
      </c>
      <c r="G11" s="4" t="str">
        <f>Etiquettes!$C$5</f>
        <v>kt</v>
      </c>
      <c r="H11" s="4" t="str">
        <f>Etiquettes!$J$4</f>
        <v>2023-24</v>
      </c>
      <c r="I11" s="31" t="str">
        <f>Etiquettes!$C$3</f>
        <v>Pomme de terre</v>
      </c>
      <c r="J11" s="6" t="s">
        <v>26</v>
      </c>
      <c r="K11" s="31" t="str">
        <f>Etiquettes!$C$6</f>
        <v>France entière</v>
      </c>
      <c r="L11" s="31" t="s">
        <v>451</v>
      </c>
      <c r="N11" s="4" t="str">
        <f>'Transformation - GIPT'!$B$6</f>
        <v>GIPT</v>
      </c>
      <c r="O11" s="31" t="str" cm="1">
        <f t="array" aca="1" ref="O11" ca="1">[4]!NOM_FEUILLE('Transformation - GIPT'!$A$1)</f>
        <v>Transformation - GIPT</v>
      </c>
      <c r="P11" s="30" t="str">
        <f>Etiquettes!$J$11</f>
        <v>Répartition</v>
      </c>
      <c r="Q11" t="str">
        <f t="shared" ref="Q11" si="4">_xlfn.CONCAT(L11," = ",MROUND(D10*100,0.01)," % (",N11,")")</f>
        <v>Part de la consommation de pommes de terre pour la fabrication de chips = 14 % (GIPT)</v>
      </c>
    </row>
    <row r="12" spans="1:19">
      <c r="A12" s="6">
        <f t="shared" si="0"/>
        <v>18</v>
      </c>
      <c r="B12" s="4" t="str">
        <f>Produits!$B$9</f>
        <v>Pommes de terre de consommation</v>
      </c>
      <c r="C12" s="4" t="str">
        <f>Secteurs!$B$5</f>
        <v>Industrie alimentaire</v>
      </c>
      <c r="D12" s="222">
        <f>'Transformation - GIPT'!K256</f>
        <v>0.13</v>
      </c>
      <c r="G12" s="4" t="str">
        <f>Etiquettes!$C$5</f>
        <v>kt</v>
      </c>
      <c r="H12" s="4" t="str">
        <f>Etiquettes!$J$4</f>
        <v>2023-24</v>
      </c>
      <c r="I12" s="31" t="str">
        <f>Etiquettes!$C$3</f>
        <v>Pomme de terre</v>
      </c>
      <c r="J12" s="6" t="s">
        <v>26</v>
      </c>
      <c r="K12" s="31" t="str">
        <f>Etiquettes!$C$6</f>
        <v>France entière</v>
      </c>
      <c r="Q12" s="6"/>
    </row>
    <row r="13" spans="1:19">
      <c r="A13" s="6">
        <f t="shared" si="0"/>
        <v>18</v>
      </c>
      <c r="B13" s="4" t="str">
        <f>Produits!$B$9</f>
        <v>Pommes de terre de consommation</v>
      </c>
      <c r="C13" s="4" t="str">
        <f>Secteurs!$B$7</f>
        <v>Fabrication de produits déshydratés</v>
      </c>
      <c r="D13" s="4">
        <v>-1</v>
      </c>
      <c r="G13" s="4" t="str">
        <f>Etiquettes!$C$5</f>
        <v>kt</v>
      </c>
      <c r="H13" s="4" t="str">
        <f>Etiquettes!$J$4</f>
        <v>2023-24</v>
      </c>
      <c r="I13" s="31" t="str">
        <f>Etiquettes!$C$3</f>
        <v>Pomme de terre</v>
      </c>
      <c r="J13" s="6" t="s">
        <v>26</v>
      </c>
      <c r="K13" s="31" t="str">
        <f>Etiquettes!$C$6</f>
        <v>France entière</v>
      </c>
      <c r="L13" s="31" t="s">
        <v>452</v>
      </c>
      <c r="N13" s="4" t="str">
        <f>'Transformation - GIPT'!$B$6</f>
        <v>GIPT</v>
      </c>
      <c r="O13" s="31" t="str" cm="1">
        <f t="array" aca="1" ref="O13" ca="1">[4]!NOM_FEUILLE('Transformation - GIPT'!$A$1)</f>
        <v>Transformation - GIPT</v>
      </c>
      <c r="P13" s="30" t="str">
        <f>Etiquettes!$J$11</f>
        <v>Répartition</v>
      </c>
      <c r="Q13" t="str">
        <f t="shared" ref="Q13" si="5">_xlfn.CONCAT(L13," = ",MROUND(D12*100,0.01)," % (",N13,")")</f>
        <v>Part de la consommation de pommes de terre pour la fabrication de produits déshydratés = 13 % (GIPT)</v>
      </c>
    </row>
    <row r="14" spans="1:19">
      <c r="A14" s="6">
        <f t="shared" si="0"/>
        <v>19</v>
      </c>
      <c r="B14" s="4" t="str">
        <f>Produits!$B$9</f>
        <v>Pommes de terre de consommation</v>
      </c>
      <c r="C14" s="4" t="str">
        <f>Secteurs!$B$5</f>
        <v>Industrie alimentaire</v>
      </c>
      <c r="D14" s="222">
        <f>'Transformation - GIPT'!K257</f>
        <v>0.67</v>
      </c>
      <c r="G14" s="4" t="str">
        <f>Etiquettes!$C$5</f>
        <v>kt</v>
      </c>
      <c r="H14" s="4" t="str">
        <f>Etiquettes!$J$4</f>
        <v>2023-24</v>
      </c>
      <c r="I14" s="31" t="str">
        <f>Etiquettes!$C$3</f>
        <v>Pomme de terre</v>
      </c>
      <c r="J14" s="6" t="s">
        <v>26</v>
      </c>
      <c r="K14" s="31" t="str">
        <f>Etiquettes!$C$6</f>
        <v>France entière</v>
      </c>
      <c r="Q14" s="6"/>
    </row>
    <row r="15" spans="1:19">
      <c r="A15" s="6">
        <f t="shared" si="0"/>
        <v>19</v>
      </c>
      <c r="B15" s="4" t="str">
        <f>Produits!$B$9</f>
        <v>Pommes de terre de consommation</v>
      </c>
      <c r="C15" s="4" t="str">
        <f>Secteurs!$B$8</f>
        <v>Fabrication de produits surgelés</v>
      </c>
      <c r="D15" s="4">
        <v>-1</v>
      </c>
      <c r="G15" s="4" t="str">
        <f>Etiquettes!$C$5</f>
        <v>kt</v>
      </c>
      <c r="H15" s="4" t="str">
        <f>Etiquettes!$J$4</f>
        <v>2023-24</v>
      </c>
      <c r="I15" s="31" t="str">
        <f>Etiquettes!$C$3</f>
        <v>Pomme de terre</v>
      </c>
      <c r="J15" s="6" t="s">
        <v>26</v>
      </c>
      <c r="K15" s="31" t="str">
        <f>Etiquettes!$C$6</f>
        <v>France entière</v>
      </c>
      <c r="L15" s="31" t="s">
        <v>453</v>
      </c>
      <c r="N15" s="4" t="str">
        <f>'Transformation - GIPT'!$B$6</f>
        <v>GIPT</v>
      </c>
      <c r="O15" s="31" t="str" cm="1">
        <f t="array" aca="1" ref="O15" ca="1">[4]!NOM_FEUILLE('Transformation - GIPT'!$A$1)</f>
        <v>Transformation - GIPT</v>
      </c>
      <c r="P15" s="30" t="str">
        <f>Etiquettes!$J$11</f>
        <v>Répartition</v>
      </c>
      <c r="Q15" t="str">
        <f t="shared" ref="Q15" si="6">_xlfn.CONCAT(L15," = ",MROUND(D14*100,0.01)," % (",N15,")")</f>
        <v>Part de la consommation de pommes de terre pour la fabrication de produits surgelés = 67 % (GIPT)</v>
      </c>
    </row>
    <row r="16" spans="1:19">
      <c r="A16" s="6">
        <f t="shared" si="0"/>
        <v>20</v>
      </c>
      <c r="B16" s="4" t="str">
        <f>Produits!$B$9</f>
        <v>Pommes de terre de consommation</v>
      </c>
      <c r="C16" s="4" t="str">
        <f>Secteurs!$B$5</f>
        <v>Industrie alimentaire</v>
      </c>
      <c r="D16" s="222">
        <f>'Transformation - GIPT'!K258</f>
        <v>0.06</v>
      </c>
      <c r="G16" s="4" t="str">
        <f>Etiquettes!$C$5</f>
        <v>kt</v>
      </c>
      <c r="H16" s="4" t="str">
        <f>Etiquettes!$J$4</f>
        <v>2023-24</v>
      </c>
      <c r="I16" s="31" t="str">
        <f>Etiquettes!$C$3</f>
        <v>Pomme de terre</v>
      </c>
      <c r="J16" s="6" t="s">
        <v>26</v>
      </c>
      <c r="K16" s="31" t="str">
        <f>Etiquettes!$C$6</f>
        <v>France entière</v>
      </c>
      <c r="Q16" s="6"/>
    </row>
    <row r="17" spans="1:17">
      <c r="A17" s="6">
        <f t="shared" si="0"/>
        <v>20</v>
      </c>
      <c r="B17" s="4" t="str">
        <f>Produits!$B$9</f>
        <v>Pommes de terre de consommation</v>
      </c>
      <c r="C17" s="4" t="str">
        <f>Secteurs!$B$9</f>
        <v>Fabrication d'autres produits</v>
      </c>
      <c r="D17" s="4">
        <v>-1</v>
      </c>
      <c r="G17" s="4" t="str">
        <f>Etiquettes!$C$5</f>
        <v>kt</v>
      </c>
      <c r="H17" s="4" t="str">
        <f>Etiquettes!$J$4</f>
        <v>2023-24</v>
      </c>
      <c r="I17" s="31" t="str">
        <f>Etiquettes!$C$3</f>
        <v>Pomme de terre</v>
      </c>
      <c r="J17" s="6" t="s">
        <v>26</v>
      </c>
      <c r="K17" s="31" t="str">
        <f>Etiquettes!$C$6</f>
        <v>France entière</v>
      </c>
      <c r="L17" s="31" t="s">
        <v>454</v>
      </c>
      <c r="N17" s="4" t="str">
        <f>'Transformation - GIPT'!$B$6</f>
        <v>GIPT</v>
      </c>
      <c r="O17" s="31" t="str" cm="1">
        <f t="array" aca="1" ref="O17" ca="1">[4]!NOM_FEUILLE('Transformation - GIPT'!$A$1)</f>
        <v>Transformation - GIPT</v>
      </c>
      <c r="P17" s="30" t="str">
        <f>Etiquettes!$J$11</f>
        <v>Répartition</v>
      </c>
      <c r="Q17" t="str">
        <f t="shared" ref="Q17" si="7">_xlfn.CONCAT(L17," = ",MROUND(D16*100,0.01)," % (",N17,")")</f>
        <v>Part de la consommation de pommes de terre pour la fabrication d'autres produits = 6 % (GIPT)</v>
      </c>
    </row>
  </sheetData>
  <mergeCells count="1">
    <mergeCell ref="S2:S9"/>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57243E-DF6A-43F8-A711-257E771A3106}">
  <sheetPr>
    <tabColor theme="1"/>
  </sheetPr>
  <dimension ref="A1:O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style="4" bestFit="1" customWidth="1"/>
    <col min="3" max="3" width="14.33203125" style="4" customWidth="1"/>
    <col min="4" max="4" width="13.109375" style="4" customWidth="1"/>
    <col min="5" max="5" width="19.109375" style="4" bestFit="1" customWidth="1"/>
    <col min="6" max="8" width="9.5546875" style="4" customWidth="1"/>
    <col min="9" max="13" width="14.44140625" style="30" customWidth="1"/>
    <col min="14" max="14" width="9.5546875" style="4" bestFit="1" customWidth="1"/>
    <col min="15" max="16384" width="9.109375" style="4"/>
  </cols>
  <sheetData>
    <row r="1" spans="1:15" ht="15" thickBot="1">
      <c r="A1" s="25" t="s">
        <v>138</v>
      </c>
      <c r="B1" s="26" t="s">
        <v>139</v>
      </c>
      <c r="C1" s="26" t="s">
        <v>140</v>
      </c>
      <c r="D1" s="26" t="s">
        <v>141</v>
      </c>
      <c r="E1" s="4" t="str" cm="1">
        <f t="array" aca="1" ref="E1:O9" ca="1">_xlfn._xlws.FILTER('Contraintes  '!G1:Q200,ISTEXT('Contraintes  '!P1:P200))</f>
        <v>Unité</v>
      </c>
      <c r="F1" s="4" t="str">
        <f ca="1"/>
        <v>Campagne</v>
      </c>
      <c r="G1" s="4" t="str">
        <f ca="1"/>
        <v>Filière</v>
      </c>
      <c r="H1" s="4" t="str">
        <f ca="1"/>
        <v>Périmètre temporel - Source</v>
      </c>
      <c r="I1" s="4" t="str">
        <f ca="1"/>
        <v>Périmètre géographique</v>
      </c>
      <c r="J1" s="4" t="str">
        <f ca="1"/>
        <v>Traduction</v>
      </c>
      <c r="K1" s="4" t="str">
        <f ca="1"/>
        <v>Hypothèse</v>
      </c>
      <c r="L1" s="4" t="str">
        <f ca="1"/>
        <v>Source</v>
      </c>
      <c r="M1" s="4" t="str">
        <f ca="1"/>
        <v>Onglet source fichier Excel</v>
      </c>
      <c r="N1" s="4" t="str">
        <f ca="1"/>
        <v>Type de donnée collectée</v>
      </c>
      <c r="O1" s="4" t="str">
        <f ca="1"/>
        <v>Information collectée</v>
      </c>
    </row>
    <row r="2" spans="1:15">
      <c r="A2" s="4" t="str" cm="1">
        <f t="array" ref="A2:B9">_xlfn._xlws.FILTER('Contraintes  '!B2:C200,ISTEXT('Contraintes  '!P2:P200))</f>
        <v>Fécule de pommes de terre</v>
      </c>
      <c r="B2" s="4" t="str">
        <v>Autres IAA</v>
      </c>
      <c r="E2" s="4" t="str">
        <f ca="1"/>
        <v>kt</v>
      </c>
      <c r="F2" s="4" t="str">
        <f ca="1"/>
        <v>2023-24</v>
      </c>
      <c r="G2" s="4" t="str">
        <f ca="1"/>
        <v>Pomme de terre</v>
      </c>
      <c r="H2" s="4">
        <f ca="1"/>
        <v>2023</v>
      </c>
      <c r="I2" s="4" t="str">
        <f ca="1"/>
        <v>France entière</v>
      </c>
      <c r="J2" s="4" t="str">
        <f ca="1"/>
        <v>Part de la consommation de fécule par les autres IAA</v>
      </c>
      <c r="K2" s="4" t="str">
        <f ca="1"/>
        <v>Utilisation de la donnée 2023</v>
      </c>
      <c r="L2" s="4" t="str">
        <f ca="1"/>
        <v>GIPT</v>
      </c>
      <c r="M2" s="4" t="str">
        <f ca="1"/>
        <v>Transformation - GIPT</v>
      </c>
      <c r="N2" s="4" t="str">
        <f ca="1"/>
        <v>Répartition</v>
      </c>
      <c r="O2" s="4" t="str">
        <f ca="1"/>
        <v>Part de la consommation de fécule par les autres IAA = 74 % (GIPT)</v>
      </c>
    </row>
    <row r="3" spans="1:15">
      <c r="A3" s="4" t="str">
        <v>Fécule de pommes de terre</v>
      </c>
      <c r="B3" s="4" t="str">
        <v>Chimie/Pharmacie</v>
      </c>
      <c r="E3" s="4" t="str">
        <f ca="1"/>
        <v>kt</v>
      </c>
      <c r="F3" s="4" t="str">
        <f ca="1"/>
        <v>2023-24</v>
      </c>
      <c r="G3" s="4" t="str">
        <f ca="1"/>
        <v>Pomme de terre</v>
      </c>
      <c r="H3" s="4">
        <f ca="1"/>
        <v>2023</v>
      </c>
      <c r="I3" s="4" t="str">
        <f ca="1"/>
        <v>France entière</v>
      </c>
      <c r="J3" s="4" t="str">
        <f ca="1"/>
        <v>Part de la consommation de fécule par la Chimie-Pharmacie</v>
      </c>
      <c r="K3" s="4" t="str">
        <f ca="1"/>
        <v>Utilisation de la donnée 2023</v>
      </c>
      <c r="L3" s="4" t="str">
        <f ca="1"/>
        <v>GIPT</v>
      </c>
      <c r="M3" s="4" t="str">
        <f ca="1"/>
        <v>Transformation - GIPT</v>
      </c>
      <c r="N3" s="4" t="str">
        <f ca="1"/>
        <v>Répartition</v>
      </c>
      <c r="O3" s="4" t="str">
        <f ca="1"/>
        <v>Part de la consommation de fécule par la Chimie-Pharmacie = 2 % (GIPT)</v>
      </c>
    </row>
    <row r="4" spans="1:15">
      <c r="A4" s="4" t="str">
        <v>Fécule de pommes de terre</v>
      </c>
      <c r="B4" s="4" t="str">
        <v>Papetrie/Cartonnerie</v>
      </c>
      <c r="E4" s="4" t="str">
        <f ca="1"/>
        <v>kt</v>
      </c>
      <c r="F4" s="4" t="str">
        <f ca="1"/>
        <v>2023-24</v>
      </c>
      <c r="G4" s="4" t="str">
        <f ca="1"/>
        <v>Pomme de terre</v>
      </c>
      <c r="H4" s="4">
        <f ca="1"/>
        <v>2023</v>
      </c>
      <c r="I4" s="4" t="str">
        <f ca="1"/>
        <v>France entière</v>
      </c>
      <c r="J4" s="4" t="str">
        <f ca="1"/>
        <v>Part de la consommation de fécule par la Papetrie-Cartonnerie</v>
      </c>
      <c r="K4" s="4" t="str">
        <f ca="1"/>
        <v>Utilisation de la donnée 2023</v>
      </c>
      <c r="L4" s="4" t="str">
        <f ca="1"/>
        <v>GIPT</v>
      </c>
      <c r="M4" s="4" t="str">
        <f ca="1"/>
        <v>Transformation - GIPT</v>
      </c>
      <c r="N4" s="4" t="str">
        <f ca="1"/>
        <v>Répartition</v>
      </c>
      <c r="O4" s="4" t="str">
        <f ca="1"/>
        <v>Part de la consommation de fécule par la Papetrie-Cartonnerie = 6 % (GIPT)</v>
      </c>
    </row>
    <row r="5" spans="1:15">
      <c r="A5" s="4" t="str">
        <v>Fécule de pommes de terre</v>
      </c>
      <c r="B5" s="4" t="str">
        <v>Autres industries non alimentaires</v>
      </c>
      <c r="E5" s="4" t="str">
        <f ca="1"/>
        <v>kt</v>
      </c>
      <c r="F5" s="4" t="str">
        <f ca="1"/>
        <v>2023-24</v>
      </c>
      <c r="G5" s="4" t="str">
        <f ca="1"/>
        <v>Pomme de terre</v>
      </c>
      <c r="H5" s="4">
        <f ca="1"/>
        <v>2023</v>
      </c>
      <c r="I5" s="4" t="str">
        <f ca="1"/>
        <v>France entière</v>
      </c>
      <c r="J5" s="4" t="str">
        <f ca="1"/>
        <v>Part de la consommation de fécule par les autres industries non alimentaires</v>
      </c>
      <c r="K5" s="4" t="str">
        <f ca="1"/>
        <v>Utilisation de la donnée 2023</v>
      </c>
      <c r="L5" s="4" t="str">
        <f ca="1"/>
        <v>GIPT</v>
      </c>
      <c r="M5" s="4" t="str">
        <f ca="1"/>
        <v>Transformation - GIPT</v>
      </c>
      <c r="N5" s="4" t="str">
        <f ca="1"/>
        <v>Répartition</v>
      </c>
      <c r="O5" s="4" t="str">
        <f ca="1"/>
        <v>Part de la consommation de fécule par les autres industries non alimentaires = 18 % (GIPT)</v>
      </c>
    </row>
    <row r="6" spans="1:15">
      <c r="A6" s="4" t="str">
        <v>Pommes de terre de consommation</v>
      </c>
      <c r="B6" s="4" t="str">
        <v>Fabrication de chips</v>
      </c>
      <c r="E6" s="4" t="str">
        <f ca="1"/>
        <v>kt</v>
      </c>
      <c r="F6" s="4" t="str">
        <f ca="1"/>
        <v>2023-24</v>
      </c>
      <c r="G6" s="4" t="str">
        <f ca="1"/>
        <v>Pomme de terre</v>
      </c>
      <c r="H6" s="4" t="str">
        <f ca="1"/>
        <v>2023-24</v>
      </c>
      <c r="I6" s="4" t="str">
        <f ca="1"/>
        <v>France entière</v>
      </c>
      <c r="J6" s="4" t="str">
        <f ca="1"/>
        <v>Part de la consommation de pommes de terre pour la fabrication de chips</v>
      </c>
      <c r="K6" s="4">
        <f ca="1"/>
        <v>0</v>
      </c>
      <c r="L6" s="4" t="str">
        <f ca="1"/>
        <v>GIPT</v>
      </c>
      <c r="M6" s="4" t="str">
        <f ca="1"/>
        <v>Transformation - GIPT</v>
      </c>
      <c r="N6" s="4" t="str">
        <f ca="1"/>
        <v>Répartition</v>
      </c>
      <c r="O6" s="4" t="str">
        <f ca="1"/>
        <v>Part de la consommation de pommes de terre pour la fabrication de chips = 14 % (GIPT)</v>
      </c>
    </row>
    <row r="7" spans="1:15">
      <c r="A7" s="4" t="str">
        <v>Pommes de terre de consommation</v>
      </c>
      <c r="B7" s="4" t="str">
        <v>Fabrication de produits déshydratés</v>
      </c>
      <c r="E7" s="4" t="str">
        <f ca="1"/>
        <v>kt</v>
      </c>
      <c r="F7" s="4" t="str">
        <f ca="1"/>
        <v>2023-24</v>
      </c>
      <c r="G7" s="4" t="str">
        <f ca="1"/>
        <v>Pomme de terre</v>
      </c>
      <c r="H7" s="4" t="str">
        <f ca="1"/>
        <v>2023-24</v>
      </c>
      <c r="I7" s="4" t="str">
        <f ca="1"/>
        <v>France entière</v>
      </c>
      <c r="J7" s="4" t="str">
        <f ca="1"/>
        <v>Part de la consommation de pommes de terre pour la fabrication de produits déshydratés</v>
      </c>
      <c r="K7" s="4">
        <f ca="1"/>
        <v>0</v>
      </c>
      <c r="L7" s="4" t="str">
        <f ca="1"/>
        <v>GIPT</v>
      </c>
      <c r="M7" s="4" t="str">
        <f ca="1"/>
        <v>Transformation - GIPT</v>
      </c>
      <c r="N7" s="4" t="str">
        <f ca="1"/>
        <v>Répartition</v>
      </c>
      <c r="O7" s="4" t="str">
        <f ca="1"/>
        <v>Part de la consommation de pommes de terre pour la fabrication de produits déshydratés = 13 % (GIPT)</v>
      </c>
    </row>
    <row r="8" spans="1:15">
      <c r="A8" s="4" t="str">
        <v>Pommes de terre de consommation</v>
      </c>
      <c r="B8" s="4" t="str">
        <v>Fabrication de produits surgelés</v>
      </c>
      <c r="E8" s="4" t="str">
        <f ca="1"/>
        <v>kt</v>
      </c>
      <c r="F8" s="4" t="str">
        <f ca="1"/>
        <v>2023-24</v>
      </c>
      <c r="G8" s="4" t="str">
        <f ca="1"/>
        <v>Pomme de terre</v>
      </c>
      <c r="H8" s="4" t="str">
        <f ca="1"/>
        <v>2023-24</v>
      </c>
      <c r="I8" s="4" t="str">
        <f ca="1"/>
        <v>France entière</v>
      </c>
      <c r="J8" s="4" t="str">
        <f ca="1"/>
        <v>Part de la consommation de pommes de terre pour la fabrication de produits surgelés</v>
      </c>
      <c r="K8" s="4">
        <f ca="1"/>
        <v>0</v>
      </c>
      <c r="L8" s="4" t="str">
        <f ca="1"/>
        <v>GIPT</v>
      </c>
      <c r="M8" s="4" t="str">
        <f ca="1"/>
        <v>Transformation - GIPT</v>
      </c>
      <c r="N8" s="4" t="str">
        <f ca="1"/>
        <v>Répartition</v>
      </c>
      <c r="O8" s="4" t="str">
        <f ca="1"/>
        <v>Part de la consommation de pommes de terre pour la fabrication de produits surgelés = 67 % (GIPT)</v>
      </c>
    </row>
    <row r="9" spans="1:15">
      <c r="A9" s="4" t="str">
        <v>Pommes de terre de consommation</v>
      </c>
      <c r="B9" s="4" t="str">
        <v>Fabrication d'autres produits</v>
      </c>
      <c r="E9" s="4" t="str">
        <f ca="1"/>
        <v>kt</v>
      </c>
      <c r="F9" s="4" t="str">
        <f ca="1"/>
        <v>2023-24</v>
      </c>
      <c r="G9" s="4" t="str">
        <f ca="1"/>
        <v>Pomme de terre</v>
      </c>
      <c r="H9" s="4" t="str">
        <f ca="1"/>
        <v>2023-24</v>
      </c>
      <c r="I9" s="4" t="str">
        <f ca="1"/>
        <v>France entière</v>
      </c>
      <c r="J9" s="4" t="str">
        <f ca="1"/>
        <v>Part de la consommation de pommes de terre pour la fabrication d'autres produits</v>
      </c>
      <c r="K9" s="4">
        <f ca="1"/>
        <v>0</v>
      </c>
      <c r="L9" s="4" t="str">
        <f ca="1"/>
        <v>GIPT</v>
      </c>
      <c r="M9" s="4" t="str">
        <f ca="1"/>
        <v>Transformation - GIPT</v>
      </c>
      <c r="N9" s="4" t="str">
        <f ca="1"/>
        <v>Répartition</v>
      </c>
      <c r="O9" s="4" t="str">
        <f ca="1"/>
        <v>Part de la consommation de pommes de terre pour la fabrication d'autres produits = 6 % (GIPT)</v>
      </c>
    </row>
    <row r="10" spans="1:15">
      <c r="I10" s="4"/>
      <c r="J10" s="4"/>
      <c r="K10" s="4"/>
      <c r="L10" s="4"/>
      <c r="M10" s="4"/>
    </row>
    <row r="11" spans="1:15">
      <c r="I11" s="4"/>
      <c r="J11" s="4"/>
      <c r="K11" s="4"/>
      <c r="L11" s="4"/>
      <c r="M11" s="4"/>
    </row>
    <row r="12" spans="1:15">
      <c r="I12" s="4"/>
      <c r="J12" s="4"/>
      <c r="K12" s="4"/>
      <c r="L12" s="4"/>
      <c r="M12" s="4"/>
    </row>
    <row r="13" spans="1:15">
      <c r="I13" s="4"/>
      <c r="J13" s="4"/>
      <c r="K13" s="4"/>
      <c r="L13" s="4"/>
      <c r="M13" s="4"/>
    </row>
    <row r="14" spans="1:15">
      <c r="I14" s="4"/>
      <c r="J14" s="4"/>
      <c r="K14" s="4"/>
      <c r="L14" s="4"/>
      <c r="M14" s="4"/>
    </row>
    <row r="15" spans="1:15">
      <c r="I15" s="4"/>
      <c r="J15" s="4"/>
      <c r="K15" s="4"/>
      <c r="L15" s="4"/>
      <c r="M15" s="4"/>
    </row>
    <row r="16" spans="1:15">
      <c r="I16" s="4"/>
      <c r="J16" s="4"/>
      <c r="K16" s="4"/>
      <c r="L16" s="4"/>
      <c r="M16" s="4"/>
    </row>
    <row r="17" spans="9:14">
      <c r="I17" s="4"/>
      <c r="J17" s="4"/>
      <c r="K17" s="4"/>
      <c r="L17" s="4"/>
      <c r="M17" s="4"/>
    </row>
    <row r="18" spans="9:14">
      <c r="I18" s="4"/>
      <c r="J18" s="4"/>
      <c r="K18" s="4"/>
      <c r="L18" s="4"/>
      <c r="M18" s="4"/>
    </row>
    <row r="19" spans="9:14">
      <c r="I19" s="4"/>
      <c r="J19" s="4"/>
      <c r="K19" s="4"/>
      <c r="L19" s="4"/>
      <c r="M19" s="4"/>
    </row>
    <row r="20" spans="9:14">
      <c r="I20" s="4"/>
      <c r="J20" s="4"/>
      <c r="K20" s="4"/>
      <c r="L20" s="4"/>
      <c r="M20" s="4"/>
    </row>
    <row r="21" spans="9:14">
      <c r="I21" s="4"/>
      <c r="J21" s="4"/>
      <c r="K21" s="4"/>
      <c r="L21" s="4"/>
      <c r="M21" s="4"/>
    </row>
    <row r="22" spans="9:14">
      <c r="I22" s="4"/>
      <c r="J22" s="4"/>
      <c r="K22" s="4"/>
      <c r="L22" s="4"/>
      <c r="M22" s="4"/>
    </row>
    <row r="23" spans="9:14">
      <c r="I23" s="4"/>
      <c r="J23" s="4"/>
      <c r="K23" s="4"/>
      <c r="L23" s="4"/>
      <c r="M23" s="4"/>
    </row>
    <row r="24" spans="9:14">
      <c r="I24" s="4"/>
      <c r="J24" s="4"/>
      <c r="K24" s="4"/>
      <c r="L24" s="4"/>
      <c r="M24" s="4"/>
    </row>
    <row r="25" spans="9:14">
      <c r="I25" s="4"/>
      <c r="J25" s="4"/>
      <c r="K25" s="4"/>
      <c r="L25" s="4"/>
      <c r="M25" s="4"/>
    </row>
    <row r="26" spans="9:14">
      <c r="I26" s="4"/>
      <c r="J26" s="4"/>
      <c r="K26" s="4"/>
      <c r="L26" s="4"/>
      <c r="M26" s="4"/>
    </row>
    <row r="27" spans="9:14">
      <c r="I27" s="4"/>
      <c r="J27" s="4"/>
      <c r="K27" s="4"/>
      <c r="L27" s="4"/>
      <c r="M27" s="4"/>
    </row>
    <row r="28" spans="9:14">
      <c r="I28" s="4"/>
      <c r="J28" s="4"/>
      <c r="K28" s="4"/>
      <c r="L28" s="4"/>
      <c r="M28" s="4"/>
    </row>
    <row r="29" spans="9:14">
      <c r="I29" s="4"/>
      <c r="J29" s="4"/>
      <c r="K29" s="4"/>
      <c r="L29" s="4"/>
      <c r="M29" s="4"/>
    </row>
    <row r="30" spans="9:14">
      <c r="I30" s="4"/>
      <c r="J30" s="4"/>
      <c r="K30" s="4"/>
      <c r="L30" s="4"/>
      <c r="M30" s="4"/>
    </row>
    <row r="31" spans="9:14">
      <c r="I31" s="4"/>
      <c r="J31" s="4"/>
      <c r="K31" s="4"/>
      <c r="L31" s="4"/>
      <c r="M31" s="4"/>
    </row>
    <row r="32" spans="9:14">
      <c r="I32" s="4"/>
      <c r="J32" s="4"/>
      <c r="K32" s="4"/>
      <c r="L32" s="4"/>
      <c r="M32" s="4"/>
      <c r="N32" s="4" t="str">
        <f>IF(ISBLANK([2]Contraintes!T33),"",[2]Contraintes!T33)</f>
        <v/>
      </c>
    </row>
    <row r="33" spans="9:14">
      <c r="I33" s="4"/>
      <c r="J33" s="4"/>
      <c r="K33" s="4"/>
      <c r="L33" s="4"/>
      <c r="M33" s="4"/>
    </row>
    <row r="34" spans="9:14">
      <c r="I34" s="4"/>
      <c r="J34" s="4"/>
      <c r="K34" s="4"/>
      <c r="L34" s="4"/>
      <c r="M34" s="4"/>
      <c r="N34" s="4" t="str">
        <f>IF(ISBLANK([2]Contraintes!T35),"",[2]Contraintes!T35)</f>
        <v/>
      </c>
    </row>
    <row r="35" spans="9:14">
      <c r="I35" s="4"/>
      <c r="J35" s="4"/>
      <c r="K35" s="4"/>
      <c r="L35" s="4"/>
      <c r="M35" s="4"/>
    </row>
    <row r="36" spans="9:14">
      <c r="I36" s="4"/>
      <c r="J36" s="4"/>
      <c r="K36" s="4"/>
      <c r="L36" s="4"/>
      <c r="M36" s="4"/>
      <c r="N36" s="4" t="str">
        <f>IF(ISBLANK([2]Contraintes!T37),"",[2]Contraintes!T37)</f>
        <v/>
      </c>
    </row>
    <row r="37" spans="9:14">
      <c r="I37" s="4"/>
      <c r="J37" s="4"/>
      <c r="K37" s="4"/>
      <c r="L37" s="4"/>
      <c r="M37" s="4"/>
    </row>
    <row r="38" spans="9:14">
      <c r="I38" s="4"/>
      <c r="J38" s="4"/>
      <c r="K38" s="4"/>
      <c r="L38" s="4"/>
      <c r="M38" s="4"/>
      <c r="N38" s="4" t="str">
        <f>IF(ISBLANK([2]Contraintes!T39),"",[2]Contraintes!T39)</f>
        <v/>
      </c>
    </row>
    <row r="39" spans="9:14">
      <c r="I39" s="4"/>
      <c r="J39" s="4"/>
      <c r="K39" s="4"/>
      <c r="L39" s="4"/>
      <c r="M39" s="4"/>
    </row>
    <row r="40" spans="9:14">
      <c r="I40" s="4"/>
      <c r="J40" s="4"/>
      <c r="K40" s="4"/>
      <c r="L40" s="4"/>
      <c r="M40" s="4"/>
      <c r="N40" s="4" t="str">
        <f>IF(ISBLANK([2]Contraintes!T41),"",[2]Contraintes!T41)</f>
        <v/>
      </c>
    </row>
    <row r="41" spans="9:14">
      <c r="I41" s="4"/>
      <c r="J41" s="4"/>
      <c r="K41" s="4"/>
      <c r="L41" s="4"/>
      <c r="M41" s="4"/>
    </row>
    <row r="42" spans="9:14">
      <c r="I42" s="4"/>
      <c r="J42" s="4"/>
      <c r="K42" s="4"/>
      <c r="L42" s="4"/>
      <c r="M42" s="4"/>
      <c r="N42" s="4" t="str">
        <f>IF(ISBLANK([2]Contraintes!T43),"",[2]Contraintes!T43)</f>
        <v/>
      </c>
    </row>
    <row r="43" spans="9:14">
      <c r="I43" s="4"/>
      <c r="J43" s="4"/>
      <c r="K43" s="4"/>
      <c r="L43" s="4"/>
      <c r="M43" s="4"/>
    </row>
    <row r="44" spans="9:14">
      <c r="I44" s="4"/>
      <c r="J44" s="4"/>
      <c r="K44" s="4"/>
      <c r="L44" s="4"/>
      <c r="M44" s="4"/>
      <c r="N44" s="4" t="str">
        <f>IF(ISBLANK([2]Contraintes!T45),"",[2]Contraintes!T45)</f>
        <v/>
      </c>
    </row>
    <row r="45" spans="9:14">
      <c r="I45" s="4"/>
      <c r="J45" s="4"/>
      <c r="K45" s="4"/>
      <c r="L45" s="4"/>
      <c r="M45" s="4"/>
    </row>
    <row r="46" spans="9:14">
      <c r="I46" s="4"/>
      <c r="J46" s="4"/>
      <c r="K46" s="4"/>
      <c r="L46" s="4"/>
      <c r="M46" s="4"/>
      <c r="N46" s="4" t="str">
        <f>IF(ISBLANK([2]Contraintes!T47),"",[2]Contraintes!T47)</f>
        <v/>
      </c>
    </row>
    <row r="47" spans="9:14">
      <c r="I47" s="4"/>
      <c r="J47" s="4"/>
      <c r="K47" s="4"/>
      <c r="L47" s="4"/>
      <c r="M47" s="4"/>
    </row>
    <row r="48" spans="9:14">
      <c r="I48" s="4"/>
      <c r="J48" s="4"/>
      <c r="K48" s="4"/>
      <c r="L48" s="4"/>
      <c r="M48" s="4"/>
      <c r="N48" s="4" t="str">
        <f>IF(ISBLANK([2]Contraintes!T49),"",[2]Contraintes!T49)</f>
        <v/>
      </c>
    </row>
    <row r="49" spans="9:14">
      <c r="I49" s="4"/>
      <c r="J49" s="4"/>
      <c r="K49" s="4"/>
      <c r="L49" s="4"/>
      <c r="M49" s="4"/>
    </row>
    <row r="50" spans="9:14">
      <c r="I50" s="4"/>
      <c r="J50" s="4"/>
      <c r="K50" s="4"/>
      <c r="L50" s="4"/>
      <c r="M50" s="4"/>
      <c r="N50" s="4" t="str">
        <f>IF(ISBLANK([2]Contraintes!T51),"",[2]Contraintes!T51)</f>
        <v/>
      </c>
    </row>
    <row r="51" spans="9:14">
      <c r="I51" s="4"/>
      <c r="J51" s="4"/>
      <c r="K51" s="4"/>
      <c r="L51" s="4"/>
      <c r="M51" s="4"/>
    </row>
    <row r="52" spans="9:14">
      <c r="I52" s="4"/>
      <c r="J52" s="4"/>
      <c r="K52" s="4"/>
      <c r="L52" s="4"/>
      <c r="M52" s="4"/>
      <c r="N52" s="4" t="str">
        <f>IF(ISBLANK([2]Contraintes!T53),"",[2]Contraintes!T53)</f>
        <v/>
      </c>
    </row>
  </sheetData>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CB878-0128-450B-BFB8-7204F7493224}">
  <sheetPr>
    <tabColor rgb="FFFFC000"/>
  </sheetPr>
  <dimension ref="A1:T446"/>
  <sheetViews>
    <sheetView topLeftCell="A315" workbookViewId="0">
      <selection activeCell="K212" sqref="K212"/>
    </sheetView>
  </sheetViews>
  <sheetFormatPr baseColWidth="10" defaultRowHeight="14.4"/>
  <cols>
    <col min="1" max="1" width="12.109375" style="223" bestFit="1" customWidth="1"/>
    <col min="2" max="2" width="42.77734375" style="223" bestFit="1" customWidth="1"/>
    <col min="4" max="4" width="11.5546875" customWidth="1"/>
  </cols>
  <sheetData>
    <row r="1" spans="1:3" s="223" customFormat="1" ht="15" thickBot="1">
      <c r="A1" s="263" t="s">
        <v>194</v>
      </c>
      <c r="B1" s="264"/>
    </row>
    <row r="2" spans="1:3" s="223" customFormat="1">
      <c r="A2" s="42" t="s">
        <v>195</v>
      </c>
      <c r="B2" s="43" t="s">
        <v>427</v>
      </c>
    </row>
    <row r="3" spans="1:3" s="223" customFormat="1">
      <c r="A3" s="44" t="s">
        <v>10</v>
      </c>
      <c r="B3" s="45" t="s">
        <v>428</v>
      </c>
    </row>
    <row r="4" spans="1:3" s="223" customFormat="1">
      <c r="A4" s="44" t="s">
        <v>22</v>
      </c>
      <c r="B4" s="45" t="s">
        <v>40</v>
      </c>
    </row>
    <row r="5" spans="1:3" s="223" customFormat="1">
      <c r="A5" s="44" t="s">
        <v>20</v>
      </c>
      <c r="B5" s="45" t="s">
        <v>429</v>
      </c>
    </row>
    <row r="6" spans="1:3" s="223" customFormat="1">
      <c r="A6" s="44" t="s">
        <v>28</v>
      </c>
      <c r="B6" s="4" t="s">
        <v>366</v>
      </c>
    </row>
    <row r="7" spans="1:3" s="223" customFormat="1" ht="15" thickBot="1">
      <c r="A7" s="46" t="s">
        <v>193</v>
      </c>
      <c r="B7" s="47" t="s">
        <v>199</v>
      </c>
    </row>
    <row r="8" spans="1:3">
      <c r="C8" s="250" t="s">
        <v>379</v>
      </c>
    </row>
    <row r="35" spans="3:3">
      <c r="C35" s="250" t="s">
        <v>382</v>
      </c>
    </row>
    <row r="65" spans="3:20">
      <c r="C65" s="250" t="s">
        <v>383</v>
      </c>
    </row>
    <row r="71" spans="3:20">
      <c r="S71" t="s">
        <v>380</v>
      </c>
    </row>
    <row r="72" spans="3:20">
      <c r="S72" s="254">
        <v>600</v>
      </c>
      <c r="T72" t="s">
        <v>381</v>
      </c>
    </row>
    <row r="87" spans="3:3">
      <c r="C87" s="250" t="s">
        <v>384</v>
      </c>
    </row>
    <row r="150" spans="3:13">
      <c r="C150" s="250" t="s">
        <v>385</v>
      </c>
    </row>
    <row r="157" spans="3:13">
      <c r="L157" t="s">
        <v>438</v>
      </c>
      <c r="M157" t="s">
        <v>386</v>
      </c>
    </row>
    <row r="158" spans="3:13">
      <c r="L158" t="s">
        <v>300</v>
      </c>
      <c r="M158" s="254">
        <v>500</v>
      </c>
    </row>
    <row r="159" spans="3:13">
      <c r="L159" t="s">
        <v>340</v>
      </c>
      <c r="M159" s="254">
        <v>1600</v>
      </c>
    </row>
    <row r="171" spans="3:3">
      <c r="C171" s="250" t="s">
        <v>400</v>
      </c>
    </row>
    <row r="180" spans="10:17">
      <c r="J180" t="s">
        <v>300</v>
      </c>
      <c r="K180" t="s">
        <v>388</v>
      </c>
      <c r="L180" t="s">
        <v>389</v>
      </c>
      <c r="M180" t="s">
        <v>390</v>
      </c>
      <c r="N180" t="s">
        <v>391</v>
      </c>
      <c r="O180" t="s">
        <v>392</v>
      </c>
      <c r="P180" t="s">
        <v>393</v>
      </c>
      <c r="Q180" t="s">
        <v>394</v>
      </c>
    </row>
    <row r="181" spans="10:17">
      <c r="J181" t="s">
        <v>387</v>
      </c>
      <c r="K181">
        <v>1164.307</v>
      </c>
      <c r="L181">
        <v>950.06100000000004</v>
      </c>
      <c r="M181" s="254">
        <v>981.63499999999999</v>
      </c>
      <c r="N181">
        <v>957.02</v>
      </c>
      <c r="O181">
        <v>1113.3230000000001</v>
      </c>
      <c r="P181">
        <v>800.96799999999996</v>
      </c>
      <c r="Q181" s="254">
        <v>667.505</v>
      </c>
    </row>
    <row r="203" spans="10:11">
      <c r="J203" t="s">
        <v>471</v>
      </c>
      <c r="K203" t="s">
        <v>399</v>
      </c>
    </row>
    <row r="204" spans="10:11">
      <c r="J204" t="s">
        <v>395</v>
      </c>
      <c r="K204" s="255">
        <v>0.74</v>
      </c>
    </row>
    <row r="205" spans="10:11">
      <c r="J205" t="s">
        <v>396</v>
      </c>
      <c r="K205" s="255">
        <v>0.02</v>
      </c>
    </row>
    <row r="206" spans="10:11">
      <c r="J206" t="s">
        <v>397</v>
      </c>
      <c r="K206" s="255">
        <v>0.06</v>
      </c>
    </row>
    <row r="207" spans="10:11">
      <c r="J207" t="s">
        <v>398</v>
      </c>
      <c r="K207" s="255">
        <v>0.18</v>
      </c>
    </row>
    <row r="218" spans="3:3">
      <c r="C218" s="250" t="s">
        <v>401</v>
      </c>
    </row>
    <row r="230" spans="10:16">
      <c r="J230" t="s">
        <v>405</v>
      </c>
      <c r="K230" t="s">
        <v>389</v>
      </c>
      <c r="L230" t="s">
        <v>390</v>
      </c>
      <c r="M230" t="s">
        <v>391</v>
      </c>
      <c r="N230" t="s">
        <v>392</v>
      </c>
      <c r="O230" t="s">
        <v>393</v>
      </c>
      <c r="P230" t="s">
        <v>394</v>
      </c>
    </row>
    <row r="231" spans="10:16">
      <c r="J231" t="s">
        <v>402</v>
      </c>
      <c r="K231">
        <v>958</v>
      </c>
      <c r="L231" s="254">
        <v>938</v>
      </c>
      <c r="M231">
        <v>987</v>
      </c>
      <c r="N231">
        <v>1054</v>
      </c>
      <c r="O231">
        <v>1058</v>
      </c>
      <c r="P231" s="254">
        <v>1235</v>
      </c>
    </row>
    <row r="232" spans="10:16">
      <c r="J232" t="s">
        <v>403</v>
      </c>
      <c r="K232">
        <v>152</v>
      </c>
      <c r="L232" s="254">
        <v>97</v>
      </c>
      <c r="M232">
        <v>80</v>
      </c>
      <c r="N232">
        <v>136</v>
      </c>
      <c r="O232">
        <v>114</v>
      </c>
      <c r="P232" s="254">
        <v>130</v>
      </c>
    </row>
    <row r="233" spans="10:16">
      <c r="J233" t="s">
        <v>404</v>
      </c>
      <c r="K233">
        <v>153</v>
      </c>
      <c r="L233" s="254">
        <v>145</v>
      </c>
      <c r="M233">
        <v>123</v>
      </c>
      <c r="N233">
        <v>167</v>
      </c>
      <c r="O233">
        <v>252</v>
      </c>
      <c r="P233" s="254">
        <v>244</v>
      </c>
    </row>
    <row r="244" spans="10:11">
      <c r="J244" s="252"/>
    </row>
    <row r="254" spans="10:11">
      <c r="J254" t="s">
        <v>406</v>
      </c>
      <c r="K254" t="s">
        <v>407</v>
      </c>
    </row>
    <row r="255" spans="10:11">
      <c r="J255" t="s">
        <v>408</v>
      </c>
      <c r="K255" s="255">
        <v>0.14000000000000001</v>
      </c>
    </row>
    <row r="256" spans="10:11">
      <c r="J256" t="s">
        <v>409</v>
      </c>
      <c r="K256" s="255">
        <v>0.13</v>
      </c>
    </row>
    <row r="257" spans="5:11">
      <c r="J257" t="s">
        <v>410</v>
      </c>
      <c r="K257" s="255">
        <v>0.67</v>
      </c>
    </row>
    <row r="258" spans="5:11">
      <c r="J258" t="s">
        <v>411</v>
      </c>
      <c r="K258" s="255">
        <v>0.06</v>
      </c>
    </row>
    <row r="270" spans="5:11">
      <c r="E270" s="251"/>
    </row>
    <row r="280" spans="10:15">
      <c r="J280" t="s">
        <v>414</v>
      </c>
      <c r="K280" t="s">
        <v>390</v>
      </c>
      <c r="L280" t="s">
        <v>391</v>
      </c>
      <c r="M280" t="s">
        <v>392</v>
      </c>
      <c r="N280" t="s">
        <v>393</v>
      </c>
      <c r="O280" t="s">
        <v>394</v>
      </c>
    </row>
    <row r="281" spans="10:15">
      <c r="J281" t="s">
        <v>408</v>
      </c>
      <c r="K281" s="254">
        <v>7.5</v>
      </c>
      <c r="L281">
        <v>8.9</v>
      </c>
      <c r="M281">
        <v>10</v>
      </c>
      <c r="N281">
        <v>11.1</v>
      </c>
      <c r="O281" s="254">
        <v>11.1</v>
      </c>
    </row>
    <row r="282" spans="10:15">
      <c r="J282" t="s">
        <v>409</v>
      </c>
      <c r="K282" s="254">
        <v>24.9</v>
      </c>
      <c r="L282">
        <v>23.8</v>
      </c>
      <c r="M282">
        <v>23.6</v>
      </c>
      <c r="N282">
        <v>21.9</v>
      </c>
      <c r="O282" s="254">
        <v>20.6</v>
      </c>
    </row>
    <row r="283" spans="10:15">
      <c r="J283" t="s">
        <v>412</v>
      </c>
      <c r="K283" s="254">
        <v>291.8</v>
      </c>
      <c r="L283">
        <v>318.10000000000002</v>
      </c>
      <c r="M283">
        <v>399.3</v>
      </c>
      <c r="N283">
        <v>454.1</v>
      </c>
      <c r="O283" s="254">
        <v>492.9</v>
      </c>
    </row>
    <row r="284" spans="10:15">
      <c r="J284" t="s">
        <v>413</v>
      </c>
      <c r="K284" s="254">
        <v>4.7</v>
      </c>
      <c r="L284">
        <v>4.5999999999999996</v>
      </c>
      <c r="M284">
        <v>4.0999999999999996</v>
      </c>
      <c r="N284">
        <v>4.8</v>
      </c>
      <c r="O284" s="254">
        <v>5.2</v>
      </c>
    </row>
    <row r="303" spans="10:14">
      <c r="J303" t="s">
        <v>415</v>
      </c>
      <c r="K303" t="s">
        <v>391</v>
      </c>
      <c r="L303" t="s">
        <v>392</v>
      </c>
      <c r="M303" t="s">
        <v>393</v>
      </c>
      <c r="N303" t="s">
        <v>394</v>
      </c>
    </row>
    <row r="304" spans="10:14">
      <c r="J304" t="s">
        <v>408</v>
      </c>
      <c r="K304">
        <v>-54.2</v>
      </c>
      <c r="L304">
        <v>-52.9</v>
      </c>
      <c r="M304">
        <v>-47.3</v>
      </c>
      <c r="N304">
        <v>-53.9</v>
      </c>
    </row>
    <row r="305" spans="10:14">
      <c r="J305" t="s">
        <v>409</v>
      </c>
      <c r="K305">
        <v>-15.2</v>
      </c>
      <c r="L305">
        <v>-18.8</v>
      </c>
      <c r="M305">
        <v>-22.6</v>
      </c>
      <c r="N305">
        <v>-26.9</v>
      </c>
    </row>
    <row r="306" spans="10:14">
      <c r="J306" t="s">
        <v>412</v>
      </c>
      <c r="K306">
        <v>-251.8</v>
      </c>
      <c r="L306">
        <v>-210.7</v>
      </c>
      <c r="M306">
        <v>-170</v>
      </c>
      <c r="N306">
        <v>-61</v>
      </c>
    </row>
    <row r="307" spans="10:14">
      <c r="J307" t="s">
        <v>413</v>
      </c>
      <c r="K307">
        <v>-42</v>
      </c>
      <c r="L307">
        <v>-41.5</v>
      </c>
      <c r="M307">
        <v>-42.3</v>
      </c>
      <c r="N307">
        <v>-42.7</v>
      </c>
    </row>
    <row r="309" spans="10:14">
      <c r="J309" s="253" t="s">
        <v>416</v>
      </c>
      <c r="K309" s="253" t="s">
        <v>391</v>
      </c>
      <c r="L309" s="253" t="s">
        <v>392</v>
      </c>
      <c r="M309" s="253" t="s">
        <v>393</v>
      </c>
      <c r="N309" s="253" t="s">
        <v>394</v>
      </c>
    </row>
    <row r="310" spans="10:14">
      <c r="J310" s="253" t="s">
        <v>408</v>
      </c>
      <c r="K310" s="253">
        <f t="shared" ref="K310:N313" si="0">L281-K304</f>
        <v>63.1</v>
      </c>
      <c r="L310" s="253">
        <f t="shared" si="0"/>
        <v>62.9</v>
      </c>
      <c r="M310" s="253">
        <f t="shared" si="0"/>
        <v>58.4</v>
      </c>
      <c r="N310" s="256">
        <f t="shared" si="0"/>
        <v>65</v>
      </c>
    </row>
    <row r="311" spans="10:14">
      <c r="J311" s="253" t="s">
        <v>409</v>
      </c>
      <c r="K311" s="253">
        <f t="shared" si="0"/>
        <v>39</v>
      </c>
      <c r="L311" s="253">
        <f t="shared" si="0"/>
        <v>42.400000000000006</v>
      </c>
      <c r="M311" s="253">
        <f t="shared" si="0"/>
        <v>44.5</v>
      </c>
      <c r="N311" s="256">
        <f t="shared" si="0"/>
        <v>47.5</v>
      </c>
    </row>
    <row r="312" spans="10:14">
      <c r="J312" s="253" t="s">
        <v>412</v>
      </c>
      <c r="K312" s="253">
        <f t="shared" si="0"/>
        <v>569.90000000000009</v>
      </c>
      <c r="L312" s="253">
        <f t="shared" si="0"/>
        <v>610</v>
      </c>
      <c r="M312" s="253">
        <f t="shared" si="0"/>
        <v>624.1</v>
      </c>
      <c r="N312" s="256">
        <f t="shared" si="0"/>
        <v>553.9</v>
      </c>
    </row>
    <row r="313" spans="10:14">
      <c r="J313" s="253" t="s">
        <v>413</v>
      </c>
      <c r="K313" s="253">
        <f t="shared" si="0"/>
        <v>46.6</v>
      </c>
      <c r="L313" s="253">
        <f t="shared" si="0"/>
        <v>45.6</v>
      </c>
      <c r="M313" s="253">
        <f t="shared" si="0"/>
        <v>47.099999999999994</v>
      </c>
      <c r="N313" s="256">
        <f t="shared" si="0"/>
        <v>47.900000000000006</v>
      </c>
    </row>
    <row r="326" spans="10:14">
      <c r="J326" t="s">
        <v>417</v>
      </c>
      <c r="K326" t="s">
        <v>391</v>
      </c>
      <c r="L326" t="s">
        <v>392</v>
      </c>
      <c r="M326" t="s">
        <v>393</v>
      </c>
      <c r="N326" t="s">
        <v>394</v>
      </c>
    </row>
    <row r="327" spans="10:14">
      <c r="J327" t="s">
        <v>418</v>
      </c>
      <c r="K327">
        <v>312</v>
      </c>
      <c r="L327">
        <v>311</v>
      </c>
      <c r="M327">
        <v>308</v>
      </c>
      <c r="N327" s="254">
        <v>314</v>
      </c>
    </row>
    <row r="441" spans="10:13">
      <c r="J441" t="s">
        <v>419</v>
      </c>
      <c r="K441" t="s">
        <v>426</v>
      </c>
      <c r="L441" t="s">
        <v>420</v>
      </c>
      <c r="M441" t="s">
        <v>421</v>
      </c>
    </row>
    <row r="442" spans="10:13">
      <c r="J442" t="s">
        <v>408</v>
      </c>
      <c r="K442" s="254">
        <v>60</v>
      </c>
      <c r="L442" s="254">
        <v>3</v>
      </c>
      <c r="M442" s="254">
        <v>0</v>
      </c>
    </row>
    <row r="443" spans="10:13">
      <c r="J443" t="s">
        <v>422</v>
      </c>
      <c r="K443" s="254">
        <v>25</v>
      </c>
      <c r="L443" s="254">
        <v>1</v>
      </c>
      <c r="M443" s="254">
        <v>15</v>
      </c>
    </row>
    <row r="444" spans="10:13">
      <c r="J444" t="s">
        <v>423</v>
      </c>
      <c r="K444" s="254">
        <v>5</v>
      </c>
      <c r="L444" s="254">
        <v>25</v>
      </c>
      <c r="M444" s="254">
        <v>55</v>
      </c>
    </row>
    <row r="445" spans="10:13">
      <c r="J445" t="s">
        <v>424</v>
      </c>
      <c r="K445" s="254">
        <v>140</v>
      </c>
      <c r="L445" s="254">
        <v>190</v>
      </c>
      <c r="M445" s="254">
        <v>30</v>
      </c>
    </row>
    <row r="446" spans="10:13">
      <c r="J446" t="s">
        <v>425</v>
      </c>
      <c r="K446" s="254">
        <v>120</v>
      </c>
      <c r="L446" s="254">
        <v>35</v>
      </c>
      <c r="M446" s="254">
        <v>30</v>
      </c>
    </row>
  </sheetData>
  <mergeCells count="1">
    <mergeCell ref="A1:B1"/>
  </mergeCells>
  <phoneticPr fontId="46" type="noConversion"/>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74E7E7-2B3B-4757-8E5C-6EB7D17D51BC}">
  <sheetPr>
    <tabColor rgb="FF92D050"/>
  </sheetPr>
  <dimension ref="A1:Q8"/>
  <sheetViews>
    <sheetView workbookViewId="0">
      <pane xSplit="2" ySplit="1" topLeftCell="C2" activePane="bottomRight" state="frozen"/>
      <selection activeCell="B4" sqref="B4"/>
      <selection pane="topRight" activeCell="B4" sqref="B4"/>
      <selection pane="bottomLeft" activeCell="B4" sqref="B4"/>
      <selection pane="bottomRight" activeCell="F3" sqref="F3"/>
    </sheetView>
  </sheetViews>
  <sheetFormatPr baseColWidth="10" defaultColWidth="9.109375" defaultRowHeight="14.4"/>
  <cols>
    <col min="1" max="1" width="40.109375" style="4" customWidth="1"/>
    <col min="2" max="2" width="23.109375" style="4" customWidth="1"/>
    <col min="3" max="3" width="9.7773437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17.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Produits!$B$21</f>
        <v>Pommes de terre de consommation - Production sous contrat</v>
      </c>
      <c r="B2" s="4" t="str">
        <f>Secteurs!$B$5</f>
        <v>Industrie alimentaire</v>
      </c>
      <c r="C2" s="221">
        <f>'Transformation - FranceAgriMer'!K14</f>
        <v>836</v>
      </c>
      <c r="D2" s="4"/>
      <c r="E2" s="4" t="str">
        <f>Etiquettes!$C$5</f>
        <v>kt</v>
      </c>
      <c r="F2" s="30" t="s">
        <v>24</v>
      </c>
      <c r="G2" s="31" t="str">
        <f>Etiquettes!$C$3</f>
        <v>Pomme de terre</v>
      </c>
      <c r="H2" s="6" t="s">
        <v>24</v>
      </c>
      <c r="I2" s="31" t="str">
        <f>Etiquettes!$C$6</f>
        <v>France entière</v>
      </c>
      <c r="J2" s="31" t="s">
        <v>448</v>
      </c>
      <c r="K2" s="31"/>
      <c r="L2" s="4" t="str">
        <f>'Transformation - FranceAgriMer'!$B$6</f>
        <v>FranceAgriMer</v>
      </c>
      <c r="M2" s="31" t="str" cm="1">
        <f t="array" aca="1" ref="M2" ca="1">[4]!NOM_FEUILLE('Transformation - FranceAgriMer'!$A$1)</f>
        <v>Transformation - FranceAgriMer</v>
      </c>
      <c r="N2" s="30" t="str">
        <f>Etiquettes!$H$11</f>
        <v>Volume</v>
      </c>
      <c r="O2" s="31" t="str">
        <f>_xlfn.CONCAT(J2,IF(OR(ISBLANK(C2),ISERROR(C2)),"",_xlfn.CONCAT(" = ",MROUND(C2,1)," ",E2," (",L2,")")))</f>
        <v>Consommation de pommes de terre produites sous contrat par l'industrie alimentaire = 836 kt (FranceAgriMer)</v>
      </c>
    </row>
    <row r="3" spans="1:17">
      <c r="A3" s="4" t="str">
        <f>Produits!$B$22</f>
        <v>Pommes de terre de consommation - Production hors contrat</v>
      </c>
      <c r="B3" s="4" t="str">
        <f>Secteurs!$B$5</f>
        <v>Industrie alimentaire</v>
      </c>
      <c r="C3" s="221">
        <f>'Transformation - FranceAgriMer'!K15</f>
        <v>85</v>
      </c>
      <c r="E3" s="4" t="str">
        <f>Etiquettes!$C$5</f>
        <v>kt</v>
      </c>
      <c r="F3" s="30" t="s">
        <v>24</v>
      </c>
      <c r="G3" s="31" t="str">
        <f>Etiquettes!$C$3</f>
        <v>Pomme de terre</v>
      </c>
      <c r="H3" s="6" t="s">
        <v>24</v>
      </c>
      <c r="I3" s="31" t="str">
        <f>Etiquettes!$C$6</f>
        <v>France entière</v>
      </c>
      <c r="J3" s="31" t="s">
        <v>449</v>
      </c>
      <c r="L3" s="4" t="str">
        <f>'Transformation - FranceAgriMer'!$B$6</f>
        <v>FranceAgriMer</v>
      </c>
      <c r="M3" s="31" t="str" cm="1">
        <f t="array" aca="1" ref="M3" ca="1">[4]!NOM_FEUILLE('Transformation - FranceAgriMer'!$A$1)</f>
        <v>Transformation - FranceAgriMer</v>
      </c>
      <c r="N3" s="30" t="str">
        <f>Etiquettes!$H$11</f>
        <v>Volume</v>
      </c>
      <c r="O3" s="31" t="str">
        <f>_xlfn.CONCAT(J3,IF(OR(ISBLANK(C3),ISERROR(C3)),"",_xlfn.CONCAT(" = ",MROUND(C3,1)," ",E3," (",L3,")")))</f>
        <v>Consommation de pommes de terre produites hors contrat par l'industrie alimentaire = 85 kt (FranceAgriMer)</v>
      </c>
    </row>
    <row r="4" spans="1:17">
      <c r="A4" s="4" t="str">
        <f>Produits!$B$23</f>
        <v>Pommes de terre de consommation - Importation</v>
      </c>
      <c r="B4" s="4" t="str">
        <f>Secteurs!$B$5</f>
        <v>Industrie alimentaire</v>
      </c>
      <c r="C4" s="221">
        <f>'Transformation - FranceAgriMer'!K16</f>
        <v>197</v>
      </c>
      <c r="D4" s="4"/>
      <c r="E4" s="4" t="str">
        <f>Etiquettes!$C$5</f>
        <v>kt</v>
      </c>
      <c r="F4" s="30" t="s">
        <v>24</v>
      </c>
      <c r="G4" s="31" t="str">
        <f>Etiquettes!$C$3</f>
        <v>Pomme de terre</v>
      </c>
      <c r="H4" s="6" t="s">
        <v>24</v>
      </c>
      <c r="I4" s="31" t="str">
        <f>Etiquettes!$C$6</f>
        <v>France entière</v>
      </c>
      <c r="J4" s="31" t="s">
        <v>450</v>
      </c>
      <c r="K4" s="31"/>
      <c r="L4" s="4" t="str">
        <f>'Transformation - FranceAgriMer'!$B$6</f>
        <v>FranceAgriMer</v>
      </c>
      <c r="M4" s="31" t="str" cm="1">
        <f t="array" aca="1" ref="M4" ca="1">[4]!NOM_FEUILLE('Transformation - FranceAgriMer'!$A$1)</f>
        <v>Transformation - FranceAgriMer</v>
      </c>
      <c r="N4" s="30" t="str">
        <f>Etiquettes!$H$11</f>
        <v>Volume</v>
      </c>
      <c r="O4" s="31" t="str">
        <f>_xlfn.CONCAT(J4,IF(OR(ISBLANK(C4),ISERROR(C4)),"",_xlfn.CONCAT(" = ",MROUND(C4,1)," ",E4," (",L4,")")))</f>
        <v>Consommation de pommes de terre importées par l'industrie alimentaire = 197 kt (FranceAgriMer)</v>
      </c>
    </row>
    <row r="5" spans="1:17">
      <c r="A5" s="4" t="str">
        <f>Produits!$B$26</f>
        <v>Produits finis</v>
      </c>
      <c r="B5" s="4" t="str">
        <f>Secteurs!$B$12</f>
        <v>A domicile</v>
      </c>
      <c r="C5" s="221">
        <f>'Transformation - FranceAgriMer'!J143</f>
        <v>336</v>
      </c>
      <c r="E5" s="4" t="str">
        <f>Etiquettes!$C$5</f>
        <v>kt</v>
      </c>
      <c r="F5" s="30" t="s">
        <v>24</v>
      </c>
      <c r="G5" s="31" t="str">
        <f>Etiquettes!$C$3</f>
        <v>Pomme de terre</v>
      </c>
      <c r="H5" s="6" t="s">
        <v>24</v>
      </c>
      <c r="I5" s="31" t="str">
        <f>Etiquettes!$C$6</f>
        <v>France entière</v>
      </c>
      <c r="J5" s="31" t="s">
        <v>490</v>
      </c>
      <c r="L5" s="4" t="str">
        <f>'Transformation - FranceAgriMer'!$B$6</f>
        <v>FranceAgriMer</v>
      </c>
      <c r="M5" s="31" t="str" cm="1">
        <f t="array" aca="1" ref="M5" ca="1">[4]!NOM_FEUILLE('Transformation - FranceAgriMer'!$A$1)</f>
        <v>Transformation - FranceAgriMer</v>
      </c>
      <c r="N5" s="30" t="str">
        <f>Etiquettes!$H$11</f>
        <v>Volume</v>
      </c>
      <c r="O5" s="31" t="str">
        <f t="shared" ref="O5" si="0">_xlfn.CONCAT(J5,IF(OR(ISBLANK(C5),ISERROR(C5)),"",_xlfn.CONCAT(" = ",MROUND(C5,1)," ",E5," (",L5,")")))</f>
        <v>Consommation de produits finis à domicile = 336 kt (FranceAgriMer)</v>
      </c>
    </row>
    <row r="6" spans="1:17">
      <c r="J6" s="31"/>
    </row>
    <row r="7" spans="1:17">
      <c r="J7" s="31"/>
    </row>
    <row r="8" spans="1:17">
      <c r="J8" s="31"/>
    </row>
  </sheetData>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52A75-D548-4AD6-97F9-F6C4374E801D}">
  <sheetPr>
    <tabColor rgb="FF92D050"/>
  </sheetPr>
  <dimension ref="A1:S11"/>
  <sheetViews>
    <sheetView workbookViewId="0">
      <pane xSplit="3" ySplit="1" topLeftCell="D2" activePane="bottomRight" state="frozen"/>
      <selection activeCell="B4" sqref="B4"/>
      <selection pane="topRight" activeCell="B4" sqref="B4"/>
      <selection pane="bottomLeft" activeCell="B4" sqref="B4"/>
      <selection pane="bottomRight" activeCell="M19" sqref="M19"/>
    </sheetView>
  </sheetViews>
  <sheetFormatPr baseColWidth="10" defaultColWidth="9.109375" defaultRowHeight="14.4"/>
  <cols>
    <col min="1" max="1" width="12.33203125" style="6" bestFit="1" customWidth="1"/>
    <col min="2" max="2" width="31.77734375" style="4" customWidth="1"/>
    <col min="3" max="3" width="34.88671875" style="4" bestFit="1" customWidth="1"/>
    <col min="4" max="4" width="10.44140625" style="4" bestFit="1" customWidth="1"/>
    <col min="5" max="6" width="19.109375" style="4" bestFit="1" customWidth="1"/>
    <col min="7" max="8" width="12.109375" style="6" customWidth="1"/>
    <col min="9" max="9" width="10.33203125" style="6" customWidth="1"/>
    <col min="10" max="10" width="12.109375" style="6" bestFit="1" customWidth="1"/>
    <col min="11" max="11" width="12.109375" style="6" customWidth="1"/>
    <col min="12" max="12" width="18.88671875" style="6" bestFit="1" customWidth="1"/>
    <col min="13" max="13" width="18.88671875" style="6" customWidth="1"/>
    <col min="14" max="16" width="20" style="4" customWidth="1"/>
    <col min="17" max="17" width="18.6640625" style="4" customWidth="1"/>
    <col min="18" max="18" width="11.6640625" style="4" bestFit="1" customWidth="1"/>
    <col min="19" max="19" width="13.109375" style="4" customWidth="1"/>
    <col min="20" max="16384" width="9.109375" style="4"/>
  </cols>
  <sheetData>
    <row r="1" spans="1:19" ht="38.4" thickBot="1">
      <c r="A1" s="25" t="s">
        <v>328</v>
      </c>
      <c r="B1" s="26" t="s">
        <v>138</v>
      </c>
      <c r="C1" s="26" t="s">
        <v>139</v>
      </c>
      <c r="D1" s="26" t="s">
        <v>329</v>
      </c>
      <c r="E1" s="26" t="s">
        <v>330</v>
      </c>
      <c r="F1" s="26" t="s">
        <v>331</v>
      </c>
      <c r="G1" s="27" t="str">
        <f>Etiquettes!$A$5</f>
        <v>Unité</v>
      </c>
      <c r="H1" s="27" t="str">
        <f>Etiquettes!$A$4</f>
        <v>Campagne</v>
      </c>
      <c r="I1" s="27" t="str">
        <f>Etiquettes!$A$3</f>
        <v>Filière</v>
      </c>
      <c r="J1" s="27" t="str">
        <f>Etiquettes!$A$7</f>
        <v>Périmètre temporel - Source</v>
      </c>
      <c r="K1" s="27" t="str">
        <f>Etiquettes!$A$6</f>
        <v>Périmètre géographique</v>
      </c>
      <c r="L1" s="27" t="str">
        <f>Etiquettes!$A$12</f>
        <v>Traduction</v>
      </c>
      <c r="M1" s="27" t="str">
        <f>Etiquettes!$A$10</f>
        <v>Hypothèse</v>
      </c>
      <c r="N1" s="27" t="str">
        <f>Etiquettes!$A$9</f>
        <v>Source</v>
      </c>
      <c r="O1" s="27" t="str">
        <f>Etiquettes!$A$13</f>
        <v>Onglet source fichier Excel</v>
      </c>
      <c r="P1" s="27" t="str">
        <f>Etiquettes!$A$11</f>
        <v>Type de donnée collectée</v>
      </c>
      <c r="Q1" s="27" t="str">
        <f>Etiquettes!$A$8</f>
        <v>Information collectée</v>
      </c>
      <c r="R1" s="26" t="s">
        <v>142</v>
      </c>
      <c r="S1" s="28" t="s">
        <v>143</v>
      </c>
    </row>
    <row r="2" spans="1:19" ht="14.4" customHeight="1">
      <c r="A2" s="6">
        <f>'Contraintes  '!A16+1</f>
        <v>21</v>
      </c>
      <c r="B2" s="4" t="str">
        <f>Produits!$B$25</f>
        <v>Fécule de pommes de terre</v>
      </c>
      <c r="C2" s="4" t="str">
        <f>Secteurs!$B$10</f>
        <v>Débouchés</v>
      </c>
      <c r="D2" s="222">
        <f>'Transformation - FranceAgriMer'!J41</f>
        <v>0.7</v>
      </c>
      <c r="G2" s="4" t="str">
        <f>Etiquettes!$C$5</f>
        <v>kt</v>
      </c>
      <c r="H2" s="4" t="str">
        <f>Etiquettes!$I$4</f>
        <v>2019-20</v>
      </c>
      <c r="I2" s="31" t="str">
        <f>Etiquettes!$C$3</f>
        <v>Pomme de terre</v>
      </c>
      <c r="J2" s="6">
        <v>2019</v>
      </c>
      <c r="K2" s="31" t="str">
        <f>Etiquettes!$C$6</f>
        <v>France entière</v>
      </c>
      <c r="S2" s="261" t="s">
        <v>444</v>
      </c>
    </row>
    <row r="3" spans="1:19">
      <c r="A3" s="6">
        <f>'Contraintes  '!A17+1</f>
        <v>21</v>
      </c>
      <c r="B3" s="4" t="str">
        <f>Produits!$B$25</f>
        <v>Fécule de pommes de terre</v>
      </c>
      <c r="C3" s="4" t="str">
        <f>Secteurs!$B$17</f>
        <v>Autres IAA</v>
      </c>
      <c r="D3" s="4">
        <v>-1</v>
      </c>
      <c r="G3" s="4" t="str">
        <f>Etiquettes!$C$5</f>
        <v>kt</v>
      </c>
      <c r="H3" s="4" t="str">
        <f>Etiquettes!$I$4</f>
        <v>2019-20</v>
      </c>
      <c r="I3" s="31" t="str">
        <f>Etiquettes!$C$3</f>
        <v>Pomme de terre</v>
      </c>
      <c r="J3" s="6">
        <v>2019</v>
      </c>
      <c r="K3" s="31" t="str">
        <f>Etiquettes!$C$6</f>
        <v>France entière</v>
      </c>
      <c r="L3" s="31" t="s">
        <v>442</v>
      </c>
      <c r="M3" s="31" t="s">
        <v>510</v>
      </c>
      <c r="N3" s="4" t="str">
        <f>'Transformation - FranceAgriMer'!$B$6</f>
        <v>FranceAgriMer</v>
      </c>
      <c r="O3" s="31" t="str" cm="1">
        <f t="array" aca="1" ref="O3" ca="1">[4]!NOM_FEUILLE('Transformation - FranceAgriMer'!$A$1)</f>
        <v>Transformation - FranceAgriMer</v>
      </c>
      <c r="P3" s="30" t="str">
        <f>Etiquettes!$J$11</f>
        <v>Répartition</v>
      </c>
      <c r="Q3" t="str">
        <f>_xlfn.CONCAT(L3," = ",MROUND(D2*100,0.01)," % (",N3,")")</f>
        <v>Part de la consommation de fécule par les autres IAA = 70 % (FranceAgriMer)</v>
      </c>
      <c r="S3" s="262"/>
    </row>
    <row r="4" spans="1:19">
      <c r="A4" s="6">
        <f>A2+1</f>
        <v>22</v>
      </c>
      <c r="B4" s="4" t="str">
        <f>Produits!$B$25</f>
        <v>Fécule de pommes de terre</v>
      </c>
      <c r="C4" s="4" t="str">
        <f>Secteurs!$B$10</f>
        <v>Débouchés</v>
      </c>
      <c r="D4" s="222">
        <f>'Transformation - FranceAgriMer'!J42</f>
        <v>0.06</v>
      </c>
      <c r="G4" s="4" t="str">
        <f>Etiquettes!$C$5</f>
        <v>kt</v>
      </c>
      <c r="H4" s="4" t="str">
        <f>Etiquettes!$I$4</f>
        <v>2019-20</v>
      </c>
      <c r="I4" s="31" t="str">
        <f>Etiquettes!$C$3</f>
        <v>Pomme de terre</v>
      </c>
      <c r="J4" s="6">
        <v>2019</v>
      </c>
      <c r="K4" s="31" t="str">
        <f>Etiquettes!$C$6</f>
        <v>France entière</v>
      </c>
      <c r="Q4" s="6"/>
      <c r="S4" s="262"/>
    </row>
    <row r="5" spans="1:19">
      <c r="A5" s="6">
        <f t="shared" ref="A5:A11" si="0">A3+1</f>
        <v>22</v>
      </c>
      <c r="B5" s="4" t="str">
        <f>Produits!$B$25</f>
        <v>Fécule de pommes de terre</v>
      </c>
      <c r="C5" s="4" t="str">
        <f>Secteurs!$B$21</f>
        <v>Chimie/Pharmacie</v>
      </c>
      <c r="D5" s="4">
        <v>-1</v>
      </c>
      <c r="G5" s="4" t="str">
        <f>Etiquettes!$C$5</f>
        <v>kt</v>
      </c>
      <c r="H5" s="4" t="str">
        <f>Etiquettes!$I$4</f>
        <v>2019-20</v>
      </c>
      <c r="I5" s="31" t="str">
        <f>Etiquettes!$C$3</f>
        <v>Pomme de terre</v>
      </c>
      <c r="J5" s="6">
        <v>2019</v>
      </c>
      <c r="K5" s="31" t="str">
        <f>Etiquettes!$C$6</f>
        <v>France entière</v>
      </c>
      <c r="L5" s="31" t="s">
        <v>493</v>
      </c>
      <c r="M5" s="31" t="s">
        <v>510</v>
      </c>
      <c r="N5" s="4" t="str">
        <f>'Transformation - FranceAgriMer'!$B$6</f>
        <v>FranceAgriMer</v>
      </c>
      <c r="O5" s="31" t="str" cm="1">
        <f t="array" aca="1" ref="O5" ca="1">[4]!NOM_FEUILLE('Transformation - FranceAgriMer'!$A$1)</f>
        <v>Transformation - FranceAgriMer</v>
      </c>
      <c r="P5" s="30" t="str">
        <f>Etiquettes!$J$11</f>
        <v>Répartition</v>
      </c>
      <c r="Q5" t="str">
        <f t="shared" ref="Q5" si="1">_xlfn.CONCAT(L5," = ",MROUND(D4*100,0.01)," % (",N5,")")</f>
        <v>Part de la consommation de fécule par la Chimie-Pharmacie = 6 % (FranceAgriMer)</v>
      </c>
      <c r="S5" s="262"/>
    </row>
    <row r="6" spans="1:19">
      <c r="A6" s="6">
        <f t="shared" si="0"/>
        <v>23</v>
      </c>
      <c r="B6" s="4" t="str">
        <f>Produits!$B$25</f>
        <v>Fécule de pommes de terre</v>
      </c>
      <c r="C6" s="4" t="str">
        <f>Secteurs!$B$10</f>
        <v>Débouchés</v>
      </c>
      <c r="D6" s="222">
        <f>'Transformation - FranceAgriMer'!J43</f>
        <v>0.24</v>
      </c>
      <c r="G6" s="4" t="str">
        <f>Etiquettes!$C$5</f>
        <v>kt</v>
      </c>
      <c r="H6" s="4" t="str">
        <f>Etiquettes!$I$4</f>
        <v>2019-20</v>
      </c>
      <c r="I6" s="31" t="str">
        <f>Etiquettes!$C$3</f>
        <v>Pomme de terre</v>
      </c>
      <c r="J6" s="6">
        <v>2019</v>
      </c>
      <c r="K6" s="31" t="str">
        <f>Etiquettes!$C$6</f>
        <v>France entière</v>
      </c>
      <c r="Q6" s="6"/>
      <c r="S6" s="262"/>
    </row>
    <row r="7" spans="1:19">
      <c r="A7" s="6">
        <f t="shared" si="0"/>
        <v>23</v>
      </c>
      <c r="B7" s="4" t="str">
        <f>Produits!$B$25</f>
        <v>Fécule de pommes de terre</v>
      </c>
      <c r="C7" s="4" t="str">
        <f>Secteurs!$B$22</f>
        <v>Papetrie/Cartonnerie</v>
      </c>
      <c r="D7" s="4">
        <v>-1</v>
      </c>
      <c r="G7" s="4" t="str">
        <f>Etiquettes!$C$5</f>
        <v>kt</v>
      </c>
      <c r="H7" s="4" t="str">
        <f>Etiquettes!$I$4</f>
        <v>2019-20</v>
      </c>
      <c r="I7" s="31" t="str">
        <f>Etiquettes!$C$3</f>
        <v>Pomme de terre</v>
      </c>
      <c r="J7" s="6">
        <v>2019</v>
      </c>
      <c r="K7" s="31" t="str">
        <f>Etiquettes!$C$6</f>
        <v>France entière</v>
      </c>
      <c r="L7" s="31" t="s">
        <v>494</v>
      </c>
      <c r="M7" s="31" t="s">
        <v>510</v>
      </c>
      <c r="N7" s="4" t="str">
        <f>'Transformation - FranceAgriMer'!$B$6</f>
        <v>FranceAgriMer</v>
      </c>
      <c r="O7" s="31" t="str" cm="1">
        <f t="array" aca="1" ref="O7" ca="1">[4]!NOM_FEUILLE('Transformation - FranceAgriMer'!$A$1)</f>
        <v>Transformation - FranceAgriMer</v>
      </c>
      <c r="P7" s="30" t="str">
        <f>Etiquettes!$J$11</f>
        <v>Répartition</v>
      </c>
      <c r="Q7" t="str">
        <f t="shared" ref="Q7" si="2">_xlfn.CONCAT(L7," = ",MROUND(D6*100,0.01)," % (",N7,")")</f>
        <v>Part de la consommation de fécule par la Papetrie-Cartonnerie = 24 % (FranceAgriMer)</v>
      </c>
      <c r="S7" s="262"/>
    </row>
    <row r="8" spans="1:19">
      <c r="A8" s="6">
        <f t="shared" si="0"/>
        <v>24</v>
      </c>
      <c r="B8" s="4" t="str">
        <f>Produits!$B$9</f>
        <v>Pommes de terre de consommation</v>
      </c>
      <c r="C8" s="4" t="str">
        <f>Secteurs!$B$10</f>
        <v>Débouchés</v>
      </c>
      <c r="D8" s="222">
        <f>'Transformation - FranceAgriMer'!J134</f>
        <v>0.83800000000000008</v>
      </c>
      <c r="G8" s="4" t="str">
        <f>Etiquettes!$C$5</f>
        <v>kt</v>
      </c>
      <c r="H8" s="30" t="s">
        <v>24</v>
      </c>
      <c r="I8" s="31" t="str">
        <f>Etiquettes!$C$3</f>
        <v>Pomme de terre</v>
      </c>
      <c r="J8" s="6" t="s">
        <v>24</v>
      </c>
      <c r="K8" s="31" t="str">
        <f>Etiquettes!$C$6</f>
        <v>France entière</v>
      </c>
      <c r="Q8" s="6"/>
    </row>
    <row r="9" spans="1:19">
      <c r="A9" s="6">
        <f t="shared" si="0"/>
        <v>24</v>
      </c>
      <c r="B9" s="4" t="str">
        <f>Produits!$B$9</f>
        <v>Pommes de terre de consommation</v>
      </c>
      <c r="C9" s="4" t="str">
        <f>Secteurs!$B$12</f>
        <v>A domicile</v>
      </c>
      <c r="D9" s="4">
        <v>-1</v>
      </c>
      <c r="G9" s="4" t="str">
        <f>Etiquettes!$C$5</f>
        <v>kt</v>
      </c>
      <c r="H9" s="30" t="s">
        <v>24</v>
      </c>
      <c r="I9" s="31" t="str">
        <f>Etiquettes!$C$3</f>
        <v>Pomme de terre</v>
      </c>
      <c r="J9" s="6" t="s">
        <v>24</v>
      </c>
      <c r="K9" s="31" t="str">
        <f>Etiquettes!$C$6</f>
        <v>France entière</v>
      </c>
      <c r="L9" s="6" t="s">
        <v>491</v>
      </c>
      <c r="N9" s="4" t="str">
        <f>'Transformation - FranceAgriMer'!$B$6</f>
        <v>FranceAgriMer</v>
      </c>
      <c r="O9" s="31" t="str" cm="1">
        <f t="array" aca="1" ref="O9" ca="1">[4]!NOM_FEUILLE('Transformation - FranceAgriMer'!$A$1)</f>
        <v>Transformation - FranceAgriMer</v>
      </c>
      <c r="P9" s="30" t="str">
        <f>Etiquettes!$J$11</f>
        <v>Répartition</v>
      </c>
      <c r="Q9" t="str">
        <f t="shared" ref="Q9" si="3">_xlfn.CONCAT(L9," = ",MROUND(D8*100,0.01)," % (",N9,")")</f>
        <v>Part de la consommation de pommes de terre, à l'état frais, à domicile = 83,8 % (FranceAgriMer)</v>
      </c>
    </row>
    <row r="10" spans="1:19">
      <c r="A10" s="6">
        <f t="shared" si="0"/>
        <v>25</v>
      </c>
      <c r="B10" s="4" t="str">
        <f>Produits!$B$9</f>
        <v>Pommes de terre de consommation</v>
      </c>
      <c r="C10" s="4" t="str">
        <f>Secteurs!$B$10</f>
        <v>Débouchés</v>
      </c>
      <c r="D10" s="222">
        <f>'Transformation - FranceAgriMer'!J134</f>
        <v>0.83800000000000008</v>
      </c>
      <c r="G10" s="4" t="str">
        <f>Etiquettes!$C$5</f>
        <v>kt</v>
      </c>
      <c r="H10" s="31" t="s">
        <v>506</v>
      </c>
      <c r="I10" s="31" t="str">
        <f>Etiquettes!$C$3</f>
        <v>Pomme de terre</v>
      </c>
      <c r="J10" s="6" t="s">
        <v>24</v>
      </c>
      <c r="K10" s="31" t="str">
        <f>Etiquettes!$C$6</f>
        <v>France entière</v>
      </c>
      <c r="Q10" s="6"/>
    </row>
    <row r="11" spans="1:19">
      <c r="A11" s="6">
        <f t="shared" si="0"/>
        <v>25</v>
      </c>
      <c r="B11" s="4" t="str">
        <f>Produits!$B$9</f>
        <v>Pommes de terre de consommation</v>
      </c>
      <c r="C11" s="4" t="str">
        <f>Secteurs!$B$12</f>
        <v>A domicile</v>
      </c>
      <c r="D11" s="4">
        <v>-1</v>
      </c>
      <c r="G11" s="4" t="str">
        <f>Etiquettes!$C$5</f>
        <v>kt</v>
      </c>
      <c r="H11" s="31" t="s">
        <v>506</v>
      </c>
      <c r="I11" s="31" t="str">
        <f>Etiquettes!$C$3</f>
        <v>Pomme de terre</v>
      </c>
      <c r="J11" s="6" t="s">
        <v>24</v>
      </c>
      <c r="K11" s="31" t="str">
        <f>Etiquettes!$C$6</f>
        <v>France entière</v>
      </c>
      <c r="L11" s="6" t="s">
        <v>491</v>
      </c>
      <c r="M11" s="7" t="s">
        <v>507</v>
      </c>
      <c r="N11" s="4" t="str">
        <f>'Transformation - FranceAgriMer'!$B$6</f>
        <v>FranceAgriMer</v>
      </c>
      <c r="O11" s="31" t="str" cm="1">
        <f t="array" aca="1" ref="O11" ca="1">[4]!NOM_FEUILLE('Transformation - FranceAgriMer'!$A$1)</f>
        <v>Transformation - FranceAgriMer</v>
      </c>
      <c r="P11" s="30" t="str">
        <f>Etiquettes!$J$11</f>
        <v>Répartition</v>
      </c>
      <c r="Q11" t="str">
        <f t="shared" ref="Q11" si="4">_xlfn.CONCAT(L11," = ",MROUND(D10*100,0.01)," % (",N11,")")</f>
        <v>Part de la consommation de pommes de terre, à l'état frais, à domicile = 83,8 % (FranceAgriMer)</v>
      </c>
    </row>
  </sheetData>
  <mergeCells count="1">
    <mergeCell ref="S2:S7"/>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A2908-7F95-4762-9EC0-D18113F23942}">
  <sheetPr>
    <tabColor theme="1"/>
  </sheetPr>
  <dimension ref="A1:O52"/>
  <sheetViews>
    <sheetView workbookViewId="0">
      <pane xSplit="2" ySplit="1" topLeftCell="C2" activePane="bottomRight" state="frozen"/>
      <selection activeCell="F19" sqref="F19"/>
      <selection pane="topRight" activeCell="F19" sqref="F19"/>
      <selection pane="bottomLeft" activeCell="F19" sqref="F19"/>
      <selection pane="bottomRight" activeCell="P40" sqref="P40"/>
    </sheetView>
  </sheetViews>
  <sheetFormatPr baseColWidth="10" defaultColWidth="9.109375" defaultRowHeight="14.4"/>
  <cols>
    <col min="1" max="2" width="38.33203125" style="4" bestFit="1" customWidth="1"/>
    <col min="3" max="3" width="14.33203125" style="4" customWidth="1"/>
    <col min="4" max="4" width="13.109375" style="4" customWidth="1"/>
    <col min="5" max="5" width="19.109375" style="4" bestFit="1" customWidth="1"/>
    <col min="6" max="8" width="9.5546875" style="4" customWidth="1"/>
    <col min="9" max="13" width="14.44140625" style="30" customWidth="1"/>
    <col min="14" max="14" width="9.5546875" style="4" bestFit="1" customWidth="1"/>
    <col min="15" max="16384" width="9.109375" style="4"/>
  </cols>
  <sheetData>
    <row r="1" spans="1:15" ht="15" thickBot="1">
      <c r="A1" s="25" t="s">
        <v>138</v>
      </c>
      <c r="B1" s="26" t="s">
        <v>139</v>
      </c>
      <c r="C1" s="26" t="s">
        <v>140</v>
      </c>
      <c r="D1" s="26" t="s">
        <v>141</v>
      </c>
      <c r="E1" s="4" t="str" cm="1">
        <f t="array" aca="1" ref="E1:O6" ca="1">_xlfn._xlws.FILTER('Contraintes   '!G1:Q200,ISTEXT('Contraintes   '!P1:P200))</f>
        <v>Unité</v>
      </c>
      <c r="F1" s="4" t="str">
        <f ca="1"/>
        <v>Campagne</v>
      </c>
      <c r="G1" s="4" t="str">
        <f ca="1"/>
        <v>Filière</v>
      </c>
      <c r="H1" s="4" t="str">
        <f ca="1"/>
        <v>Périmètre temporel - Source</v>
      </c>
      <c r="I1" s="4" t="str">
        <f ca="1"/>
        <v>Périmètre géographique</v>
      </c>
      <c r="J1" s="4" t="str">
        <f ca="1"/>
        <v>Traduction</v>
      </c>
      <c r="K1" s="4" t="str">
        <f ca="1"/>
        <v>Hypothèse</v>
      </c>
      <c r="L1" s="4" t="str">
        <f ca="1"/>
        <v>Source</v>
      </c>
      <c r="M1" s="4" t="str">
        <f ca="1"/>
        <v>Onglet source fichier Excel</v>
      </c>
      <c r="N1" s="4" t="str">
        <f ca="1"/>
        <v>Type de donnée collectée</v>
      </c>
      <c r="O1" s="4" t="str">
        <f ca="1"/>
        <v>Information collectée</v>
      </c>
    </row>
    <row r="2" spans="1:15">
      <c r="A2" s="4" t="str" cm="1">
        <f t="array" ref="A2:B6">_xlfn._xlws.FILTER('Contraintes   '!B2:C200,ISTEXT('Contraintes   '!P2:P200))</f>
        <v>Fécule de pommes de terre</v>
      </c>
      <c r="B2" s="4" t="str">
        <v>Autres IAA</v>
      </c>
      <c r="E2" s="4" t="str">
        <f ca="1"/>
        <v>kt</v>
      </c>
      <c r="F2" s="4" t="str">
        <f ca="1"/>
        <v>2019-20</v>
      </c>
      <c r="G2" s="4" t="str">
        <f ca="1"/>
        <v>Pomme de terre</v>
      </c>
      <c r="H2" s="4">
        <f ca="1"/>
        <v>2019</v>
      </c>
      <c r="I2" s="4" t="str">
        <f ca="1"/>
        <v>France entière</v>
      </c>
      <c r="J2" s="4" t="str">
        <f ca="1"/>
        <v>Part de la consommation de fécule par les autres IAA</v>
      </c>
      <c r="K2" s="4" t="str">
        <f ca="1"/>
        <v>Utilisation de la donnée 2019</v>
      </c>
      <c r="L2" s="4" t="str">
        <f ca="1"/>
        <v>FranceAgriMer</v>
      </c>
      <c r="M2" s="4" t="str">
        <f ca="1"/>
        <v>Transformation - FranceAgriMer</v>
      </c>
      <c r="N2" s="4" t="str">
        <f ca="1"/>
        <v>Répartition</v>
      </c>
      <c r="O2" s="4" t="str">
        <f ca="1"/>
        <v>Part de la consommation de fécule par les autres IAA = 70 % (FranceAgriMer)</v>
      </c>
    </row>
    <row r="3" spans="1:15">
      <c r="A3" s="4" t="str">
        <v>Fécule de pommes de terre</v>
      </c>
      <c r="B3" s="4" t="str">
        <v>Chimie/Pharmacie</v>
      </c>
      <c r="E3" s="4" t="str">
        <f ca="1"/>
        <v>kt</v>
      </c>
      <c r="F3" s="4" t="str">
        <f ca="1"/>
        <v>2019-20</v>
      </c>
      <c r="G3" s="4" t="str">
        <f ca="1"/>
        <v>Pomme de terre</v>
      </c>
      <c r="H3" s="4">
        <f ca="1"/>
        <v>2019</v>
      </c>
      <c r="I3" s="4" t="str">
        <f ca="1"/>
        <v>France entière</v>
      </c>
      <c r="J3" s="4" t="str">
        <f ca="1"/>
        <v>Part de la consommation de fécule par la Chimie-Pharmacie</v>
      </c>
      <c r="K3" s="4" t="str">
        <f ca="1"/>
        <v>Utilisation de la donnée 2019</v>
      </c>
      <c r="L3" s="4" t="str">
        <f ca="1"/>
        <v>FranceAgriMer</v>
      </c>
      <c r="M3" s="4" t="str">
        <f ca="1"/>
        <v>Transformation - FranceAgriMer</v>
      </c>
      <c r="N3" s="4" t="str">
        <f ca="1"/>
        <v>Répartition</v>
      </c>
      <c r="O3" s="4" t="str">
        <f ca="1"/>
        <v>Part de la consommation de fécule par la Chimie-Pharmacie = 6 % (FranceAgriMer)</v>
      </c>
    </row>
    <row r="4" spans="1:15">
      <c r="A4" s="4" t="str">
        <v>Fécule de pommes de terre</v>
      </c>
      <c r="B4" s="4" t="str">
        <v>Papetrie/Cartonnerie</v>
      </c>
      <c r="E4" s="4" t="str">
        <f ca="1"/>
        <v>kt</v>
      </c>
      <c r="F4" s="4" t="str">
        <f ca="1"/>
        <v>2019-20</v>
      </c>
      <c r="G4" s="4" t="str">
        <f ca="1"/>
        <v>Pomme de terre</v>
      </c>
      <c r="H4" s="4">
        <f ca="1"/>
        <v>2019</v>
      </c>
      <c r="I4" s="4" t="str">
        <f ca="1"/>
        <v>France entière</v>
      </c>
      <c r="J4" s="4" t="str">
        <f ca="1"/>
        <v>Part de la consommation de fécule par la Papetrie-Cartonnerie</v>
      </c>
      <c r="K4" s="4" t="str">
        <f ca="1"/>
        <v>Utilisation de la donnée 2019</v>
      </c>
      <c r="L4" s="4" t="str">
        <f ca="1"/>
        <v>FranceAgriMer</v>
      </c>
      <c r="M4" s="4" t="str">
        <f ca="1"/>
        <v>Transformation - FranceAgriMer</v>
      </c>
      <c r="N4" s="4" t="str">
        <f ca="1"/>
        <v>Répartition</v>
      </c>
      <c r="O4" s="4" t="str">
        <f ca="1"/>
        <v>Part de la consommation de fécule par la Papetrie-Cartonnerie = 24 % (FranceAgriMer)</v>
      </c>
    </row>
    <row r="5" spans="1:15">
      <c r="A5" s="4" t="str">
        <v>Pommes de terre de consommation</v>
      </c>
      <c r="B5" s="4" t="str">
        <v>A domicile</v>
      </c>
      <c r="E5" s="4" t="str">
        <f ca="1"/>
        <v>kt</v>
      </c>
      <c r="F5" s="4" t="str">
        <f ca="1"/>
        <v>2015-16</v>
      </c>
      <c r="G5" s="4" t="str">
        <f ca="1"/>
        <v>Pomme de terre</v>
      </c>
      <c r="H5" s="4" t="str">
        <f ca="1"/>
        <v>2015-16</v>
      </c>
      <c r="I5" s="4" t="str">
        <f ca="1"/>
        <v>France entière</v>
      </c>
      <c r="J5" s="4" t="str">
        <f ca="1"/>
        <v>Part de la consommation de pommes de terre, à l'état frais, à domicile</v>
      </c>
      <c r="K5" s="4">
        <f ca="1"/>
        <v>0</v>
      </c>
      <c r="L5" s="4" t="str">
        <f ca="1"/>
        <v>FranceAgriMer</v>
      </c>
      <c r="M5" s="4" t="str">
        <f ca="1"/>
        <v>Transformation - FranceAgriMer</v>
      </c>
      <c r="N5" s="4" t="str">
        <f ca="1"/>
        <v>Répartition</v>
      </c>
      <c r="O5" s="4" t="str">
        <f ca="1"/>
        <v>Part de la consommation de pommes de terre, à l'état frais, à domicile = 83,8 % (FranceAgriMer)</v>
      </c>
    </row>
    <row r="6" spans="1:15">
      <c r="A6" s="4" t="str">
        <v>Pommes de terre de consommation</v>
      </c>
      <c r="B6" s="4" t="str">
        <v>A domicile</v>
      </c>
      <c r="E6" s="4" t="str">
        <f ca="1"/>
        <v>kt</v>
      </c>
      <c r="F6" s="4" t="str">
        <f ca="1"/>
        <v>2019-20:2023-24</v>
      </c>
      <c r="G6" s="4" t="str">
        <f ca="1"/>
        <v>Pomme de terre</v>
      </c>
      <c r="H6" s="4" t="str">
        <f ca="1"/>
        <v>2015-16</v>
      </c>
      <c r="I6" s="4" t="str">
        <f ca="1"/>
        <v>France entière</v>
      </c>
      <c r="J6" s="4" t="str">
        <f ca="1"/>
        <v>Part de la consommation de pommes de terre, à l'état frais, à domicile</v>
      </c>
      <c r="K6" s="4" t="str">
        <f ca="1"/>
        <v>Même part de pommes de terre fraîches consommées à domicile qu'en 2015-16</v>
      </c>
      <c r="L6" s="4" t="str">
        <f ca="1"/>
        <v>FranceAgriMer</v>
      </c>
      <c r="M6" s="4" t="str">
        <f ca="1"/>
        <v>Transformation - FranceAgriMer</v>
      </c>
      <c r="N6" s="4" t="str">
        <f ca="1"/>
        <v>Répartition</v>
      </c>
      <c r="O6" s="4" t="str">
        <f ca="1"/>
        <v>Part de la consommation de pommes de terre, à l'état frais, à domicile = 83,8 % (FranceAgriMer)</v>
      </c>
    </row>
    <row r="7" spans="1:15">
      <c r="I7" s="4"/>
      <c r="J7" s="4"/>
      <c r="K7" s="4"/>
      <c r="L7" s="4"/>
      <c r="M7" s="4"/>
    </row>
    <row r="8" spans="1:15">
      <c r="I8" s="4"/>
      <c r="J8" s="4"/>
      <c r="K8" s="4"/>
      <c r="L8" s="4"/>
      <c r="M8" s="4"/>
    </row>
    <row r="9" spans="1:15">
      <c r="I9" s="4"/>
      <c r="J9" s="4"/>
      <c r="K9" s="4"/>
      <c r="L9" s="4"/>
      <c r="M9" s="4"/>
    </row>
    <row r="10" spans="1:15">
      <c r="I10" s="4"/>
      <c r="J10" s="4"/>
      <c r="K10" s="4"/>
      <c r="L10" s="4"/>
      <c r="M10" s="4"/>
    </row>
    <row r="11" spans="1:15">
      <c r="I11" s="4"/>
      <c r="J11" s="4"/>
      <c r="K11" s="4"/>
      <c r="L11" s="4"/>
      <c r="M11" s="4"/>
    </row>
    <row r="12" spans="1:15">
      <c r="I12" s="4"/>
      <c r="J12" s="4"/>
      <c r="K12" s="4"/>
      <c r="L12" s="4"/>
      <c r="M12" s="4"/>
    </row>
    <row r="13" spans="1:15">
      <c r="I13" s="4"/>
      <c r="J13" s="4"/>
      <c r="K13" s="4"/>
      <c r="L13" s="4"/>
      <c r="M13" s="4"/>
    </row>
    <row r="14" spans="1:15">
      <c r="I14" s="4"/>
      <c r="J14" s="4"/>
      <c r="K14" s="4"/>
      <c r="L14" s="4"/>
      <c r="M14" s="4"/>
    </row>
    <row r="15" spans="1:15">
      <c r="I15" s="4"/>
      <c r="J15" s="4"/>
      <c r="K15" s="4"/>
      <c r="L15" s="4"/>
      <c r="M15" s="4"/>
    </row>
    <row r="16" spans="1:15">
      <c r="I16" s="4"/>
      <c r="J16" s="4"/>
      <c r="K16" s="4"/>
      <c r="L16" s="4"/>
      <c r="M16" s="4"/>
    </row>
    <row r="17" spans="9:14">
      <c r="I17" s="4"/>
      <c r="J17" s="4"/>
      <c r="K17" s="4"/>
      <c r="L17" s="4"/>
      <c r="M17" s="4"/>
    </row>
    <row r="18" spans="9:14">
      <c r="I18" s="4"/>
      <c r="J18" s="4"/>
      <c r="K18" s="4"/>
      <c r="L18" s="4"/>
      <c r="M18" s="4"/>
    </row>
    <row r="19" spans="9:14">
      <c r="I19" s="4"/>
      <c r="J19" s="4"/>
      <c r="K19" s="4"/>
      <c r="L19" s="4"/>
      <c r="M19" s="4"/>
    </row>
    <row r="20" spans="9:14">
      <c r="I20" s="4"/>
      <c r="J20" s="4"/>
      <c r="K20" s="4"/>
      <c r="L20" s="4"/>
      <c r="M20" s="4"/>
    </row>
    <row r="21" spans="9:14">
      <c r="I21" s="4"/>
      <c r="J21" s="4"/>
      <c r="K21" s="4"/>
      <c r="L21" s="4"/>
      <c r="M21" s="4"/>
    </row>
    <row r="22" spans="9:14">
      <c r="I22" s="4"/>
      <c r="J22" s="4"/>
      <c r="K22" s="4"/>
      <c r="L22" s="4"/>
      <c r="M22" s="4"/>
    </row>
    <row r="23" spans="9:14">
      <c r="I23" s="4"/>
      <c r="J23" s="4"/>
      <c r="K23" s="4"/>
      <c r="L23" s="4"/>
      <c r="M23" s="4"/>
    </row>
    <row r="24" spans="9:14">
      <c r="I24" s="4"/>
      <c r="J24" s="4"/>
      <c r="K24" s="4"/>
      <c r="L24" s="4"/>
      <c r="M24" s="4"/>
    </row>
    <row r="25" spans="9:14">
      <c r="I25" s="4"/>
      <c r="J25" s="4"/>
      <c r="K25" s="4"/>
      <c r="L25" s="4"/>
      <c r="M25" s="4"/>
    </row>
    <row r="26" spans="9:14">
      <c r="I26" s="4"/>
      <c r="J26" s="4"/>
      <c r="K26" s="4"/>
      <c r="L26" s="4"/>
      <c r="M26" s="4"/>
    </row>
    <row r="27" spans="9:14">
      <c r="I27" s="4"/>
      <c r="J27" s="4"/>
      <c r="K27" s="4"/>
      <c r="L27" s="4"/>
      <c r="M27" s="4"/>
    </row>
    <row r="28" spans="9:14">
      <c r="I28" s="4"/>
      <c r="J28" s="4"/>
      <c r="K28" s="4"/>
      <c r="L28" s="4"/>
      <c r="M28" s="4"/>
    </row>
    <row r="29" spans="9:14">
      <c r="I29" s="4"/>
      <c r="J29" s="4"/>
      <c r="K29" s="4"/>
      <c r="L29" s="4"/>
      <c r="M29" s="4"/>
    </row>
    <row r="30" spans="9:14">
      <c r="I30" s="4"/>
      <c r="J30" s="4"/>
      <c r="K30" s="4"/>
      <c r="L30" s="4"/>
      <c r="M30" s="4"/>
    </row>
    <row r="31" spans="9:14">
      <c r="I31" s="4"/>
      <c r="J31" s="4"/>
      <c r="K31" s="4"/>
      <c r="L31" s="4"/>
      <c r="M31" s="4"/>
    </row>
    <row r="32" spans="9:14">
      <c r="I32" s="4"/>
      <c r="J32" s="4"/>
      <c r="K32" s="4"/>
      <c r="L32" s="4"/>
      <c r="M32" s="4"/>
      <c r="N32" s="4" t="str">
        <f>IF(ISBLANK([2]Contraintes!T33),"",[2]Contraintes!T33)</f>
        <v/>
      </c>
    </row>
    <row r="33" spans="9:14">
      <c r="I33" s="4"/>
      <c r="J33" s="4"/>
      <c r="K33" s="4"/>
      <c r="L33" s="4"/>
      <c r="M33" s="4"/>
    </row>
    <row r="34" spans="9:14">
      <c r="I34" s="4"/>
      <c r="J34" s="4"/>
      <c r="K34" s="4"/>
      <c r="L34" s="4"/>
      <c r="M34" s="4"/>
      <c r="N34" s="4" t="str">
        <f>IF(ISBLANK([2]Contraintes!T35),"",[2]Contraintes!T35)</f>
        <v/>
      </c>
    </row>
    <row r="35" spans="9:14">
      <c r="I35" s="4"/>
      <c r="J35" s="4"/>
      <c r="K35" s="4"/>
      <c r="L35" s="4"/>
      <c r="M35" s="4"/>
    </row>
    <row r="36" spans="9:14">
      <c r="I36" s="4"/>
      <c r="J36" s="4"/>
      <c r="K36" s="4"/>
      <c r="L36" s="4"/>
      <c r="M36" s="4"/>
      <c r="N36" s="4" t="str">
        <f>IF(ISBLANK([2]Contraintes!T37),"",[2]Contraintes!T37)</f>
        <v/>
      </c>
    </row>
    <row r="37" spans="9:14">
      <c r="I37" s="4"/>
      <c r="J37" s="4"/>
      <c r="K37" s="4"/>
      <c r="L37" s="4"/>
      <c r="M37" s="4"/>
    </row>
    <row r="38" spans="9:14">
      <c r="I38" s="4"/>
      <c r="J38" s="4"/>
      <c r="K38" s="4"/>
      <c r="L38" s="4"/>
      <c r="M38" s="4"/>
      <c r="N38" s="4" t="str">
        <f>IF(ISBLANK([2]Contraintes!T39),"",[2]Contraintes!T39)</f>
        <v/>
      </c>
    </row>
    <row r="39" spans="9:14">
      <c r="I39" s="4"/>
      <c r="J39" s="4"/>
      <c r="K39" s="4"/>
      <c r="L39" s="4"/>
      <c r="M39" s="4"/>
    </row>
    <row r="40" spans="9:14">
      <c r="I40" s="4"/>
      <c r="J40" s="4"/>
      <c r="K40" s="4"/>
      <c r="L40" s="4"/>
      <c r="M40" s="4"/>
      <c r="N40" s="4" t="str">
        <f>IF(ISBLANK([2]Contraintes!T41),"",[2]Contraintes!T41)</f>
        <v/>
      </c>
    </row>
    <row r="41" spans="9:14">
      <c r="I41" s="4"/>
      <c r="J41" s="4"/>
      <c r="K41" s="4"/>
      <c r="L41" s="4"/>
      <c r="M41" s="4"/>
    </row>
    <row r="42" spans="9:14">
      <c r="I42" s="4"/>
      <c r="J42" s="4"/>
      <c r="K42" s="4"/>
      <c r="L42" s="4"/>
      <c r="M42" s="4"/>
      <c r="N42" s="4" t="str">
        <f>IF(ISBLANK([2]Contraintes!T43),"",[2]Contraintes!T43)</f>
        <v/>
      </c>
    </row>
    <row r="43" spans="9:14">
      <c r="I43" s="4"/>
      <c r="J43" s="4"/>
      <c r="K43" s="4"/>
      <c r="L43" s="4"/>
      <c r="M43" s="4"/>
    </row>
    <row r="44" spans="9:14">
      <c r="I44" s="4"/>
      <c r="J44" s="4"/>
      <c r="K44" s="4"/>
      <c r="L44" s="4"/>
      <c r="M44" s="4"/>
      <c r="N44" s="4" t="str">
        <f>IF(ISBLANK([2]Contraintes!T45),"",[2]Contraintes!T45)</f>
        <v/>
      </c>
    </row>
    <row r="45" spans="9:14">
      <c r="I45" s="4"/>
      <c r="J45" s="4"/>
      <c r="K45" s="4"/>
      <c r="L45" s="4"/>
      <c r="M45" s="4"/>
    </row>
    <row r="46" spans="9:14">
      <c r="I46" s="4"/>
      <c r="J46" s="4"/>
      <c r="K46" s="4"/>
      <c r="L46" s="4"/>
      <c r="M46" s="4"/>
      <c r="N46" s="4" t="str">
        <f>IF(ISBLANK([2]Contraintes!T47),"",[2]Contraintes!T47)</f>
        <v/>
      </c>
    </row>
    <row r="47" spans="9:14">
      <c r="I47" s="4"/>
      <c r="J47" s="4"/>
      <c r="K47" s="4"/>
      <c r="L47" s="4"/>
      <c r="M47" s="4"/>
    </row>
    <row r="48" spans="9:14">
      <c r="I48" s="4"/>
      <c r="J48" s="4"/>
      <c r="K48" s="4"/>
      <c r="L48" s="4"/>
      <c r="M48" s="4"/>
      <c r="N48" s="4" t="str">
        <f>IF(ISBLANK([2]Contraintes!T49),"",[2]Contraintes!T49)</f>
        <v/>
      </c>
    </row>
    <row r="49" spans="9:14">
      <c r="I49" s="4"/>
      <c r="J49" s="4"/>
      <c r="K49" s="4"/>
      <c r="L49" s="4"/>
      <c r="M49" s="4"/>
    </row>
    <row r="50" spans="9:14">
      <c r="I50" s="4"/>
      <c r="J50" s="4"/>
      <c r="K50" s="4"/>
      <c r="L50" s="4"/>
      <c r="M50" s="4"/>
      <c r="N50" s="4" t="str">
        <f>IF(ISBLANK([2]Contraintes!T51),"",[2]Contraintes!T51)</f>
        <v/>
      </c>
    </row>
    <row r="51" spans="9:14">
      <c r="I51" s="4"/>
      <c r="J51" s="4"/>
      <c r="K51" s="4"/>
      <c r="L51" s="4"/>
      <c r="M51" s="4"/>
    </row>
    <row r="52" spans="9:14">
      <c r="I52" s="4"/>
      <c r="J52" s="4"/>
      <c r="K52" s="4"/>
      <c r="L52" s="4"/>
      <c r="M52" s="4"/>
      <c r="N52" s="4" t="str">
        <f>IF(ISBLANK([2]Contraintes!T53),"",[2]Contraintes!T53)</f>
        <v/>
      </c>
    </row>
  </sheetData>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20CEC-0EE3-4821-B275-A2A1A119EFA9}">
  <sheetPr>
    <tabColor rgb="FFFFC000"/>
  </sheetPr>
  <dimension ref="A1:K143"/>
  <sheetViews>
    <sheetView topLeftCell="A24" workbookViewId="0">
      <selection activeCell="S31" sqref="S31"/>
    </sheetView>
  </sheetViews>
  <sheetFormatPr baseColWidth="10" defaultRowHeight="14.4"/>
  <cols>
    <col min="1" max="1" width="12.109375" style="223" bestFit="1" customWidth="1"/>
    <col min="2" max="2" width="30" style="223" bestFit="1" customWidth="1"/>
  </cols>
  <sheetData>
    <row r="1" spans="1:11" s="223" customFormat="1" ht="15" thickBot="1">
      <c r="A1" s="263" t="s">
        <v>194</v>
      </c>
      <c r="B1" s="264"/>
    </row>
    <row r="2" spans="1:11" s="223" customFormat="1">
      <c r="A2" s="42" t="s">
        <v>195</v>
      </c>
      <c r="B2" s="43" t="s">
        <v>427</v>
      </c>
    </row>
    <row r="3" spans="1:11" s="223" customFormat="1">
      <c r="A3" s="44" t="s">
        <v>10</v>
      </c>
      <c r="B3" s="45" t="s">
        <v>489</v>
      </c>
    </row>
    <row r="4" spans="1:11" s="223" customFormat="1">
      <c r="A4" s="44" t="s">
        <v>22</v>
      </c>
      <c r="B4" s="45" t="s">
        <v>40</v>
      </c>
    </row>
    <row r="5" spans="1:11" s="223" customFormat="1">
      <c r="A5" s="44" t="s">
        <v>20</v>
      </c>
      <c r="B5" s="45" t="s">
        <v>429</v>
      </c>
    </row>
    <row r="6" spans="1:11" s="223" customFormat="1">
      <c r="A6" s="44" t="s">
        <v>28</v>
      </c>
      <c r="B6" s="4" t="s">
        <v>472</v>
      </c>
    </row>
    <row r="7" spans="1:11" s="223" customFormat="1" ht="15" thickBot="1">
      <c r="A7" s="46" t="s">
        <v>193</v>
      </c>
      <c r="B7" s="47" t="s">
        <v>199</v>
      </c>
    </row>
    <row r="8" spans="1:11">
      <c r="C8" s="250" t="s">
        <v>473</v>
      </c>
    </row>
    <row r="13" spans="1:11">
      <c r="J13" t="s">
        <v>475</v>
      </c>
      <c r="K13" t="s">
        <v>474</v>
      </c>
    </row>
    <row r="14" spans="1:11">
      <c r="J14" t="s">
        <v>402</v>
      </c>
      <c r="K14" s="254">
        <v>836</v>
      </c>
    </row>
    <row r="15" spans="1:11">
      <c r="J15" t="s">
        <v>403</v>
      </c>
      <c r="K15" s="254">
        <v>85</v>
      </c>
    </row>
    <row r="16" spans="1:11">
      <c r="J16" t="s">
        <v>404</v>
      </c>
      <c r="K16" s="254">
        <v>197</v>
      </c>
    </row>
    <row r="33" spans="3:10">
      <c r="C33" s="250" t="s">
        <v>476</v>
      </c>
    </row>
    <row r="40" spans="3:10">
      <c r="I40" t="s">
        <v>478</v>
      </c>
      <c r="J40" t="s">
        <v>399</v>
      </c>
    </row>
    <row r="41" spans="3:10">
      <c r="I41" t="s">
        <v>395</v>
      </c>
      <c r="J41" s="255">
        <v>0.7</v>
      </c>
    </row>
    <row r="42" spans="3:10">
      <c r="I42" t="s">
        <v>396</v>
      </c>
      <c r="J42" s="255">
        <v>0.06</v>
      </c>
    </row>
    <row r="43" spans="3:10">
      <c r="I43" t="s">
        <v>397</v>
      </c>
      <c r="J43" s="255">
        <v>0.24</v>
      </c>
    </row>
    <row r="91" spans="3:3">
      <c r="C91" s="250" t="s">
        <v>477</v>
      </c>
    </row>
    <row r="122" spans="3:10">
      <c r="C122" s="250" t="s">
        <v>479</v>
      </c>
    </row>
    <row r="128" spans="3:10">
      <c r="I128" t="s">
        <v>488</v>
      </c>
      <c r="J128" t="s">
        <v>485</v>
      </c>
    </row>
    <row r="129" spans="9:10">
      <c r="I129" t="s">
        <v>480</v>
      </c>
      <c r="J129" s="257">
        <v>0.39300000000000002</v>
      </c>
    </row>
    <row r="130" spans="9:10">
      <c r="I130" t="s">
        <v>481</v>
      </c>
      <c r="J130" s="257">
        <v>0.191</v>
      </c>
    </row>
    <row r="131" spans="9:10">
      <c r="I131" t="s">
        <v>482</v>
      </c>
      <c r="J131" s="257">
        <v>0.14799999999999999</v>
      </c>
    </row>
    <row r="132" spans="9:10">
      <c r="I132" t="s">
        <v>483</v>
      </c>
      <c r="J132" s="257">
        <v>4.5999999999999999E-2</v>
      </c>
    </row>
    <row r="133" spans="9:10">
      <c r="I133" t="s">
        <v>484</v>
      </c>
      <c r="J133" s="257">
        <v>0.06</v>
      </c>
    </row>
    <row r="134" spans="9:10">
      <c r="J134" s="258">
        <f>SUM(J129:J133)</f>
        <v>0.83800000000000008</v>
      </c>
    </row>
    <row r="142" spans="9:10">
      <c r="I142" t="s">
        <v>487</v>
      </c>
      <c r="J142" t="s">
        <v>486</v>
      </c>
    </row>
    <row r="143" spans="9:10">
      <c r="I143" t="s">
        <v>426</v>
      </c>
      <c r="J143" s="254">
        <v>336</v>
      </c>
    </row>
  </sheetData>
  <mergeCells count="1">
    <mergeCell ref="A1:B1"/>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BDB77C-2453-426A-9999-B41EEF79C413}">
  <sheetPr>
    <tabColor rgb="FF002060"/>
  </sheetPr>
  <dimension ref="A1:Q276"/>
  <sheetViews>
    <sheetView workbookViewId="0">
      <pane xSplit="2" ySplit="1" topLeftCell="C207" activePane="bottomRight" state="frozen"/>
      <selection activeCell="B15" sqref="B15"/>
      <selection pane="topRight" activeCell="B15" sqref="B15"/>
      <selection pane="bottomLeft" activeCell="B15" sqref="B15"/>
      <selection pane="bottomRight" activeCell="I230" sqref="I230"/>
    </sheetView>
  </sheetViews>
  <sheetFormatPr baseColWidth="10" defaultColWidth="9.109375" defaultRowHeight="14.4"/>
  <cols>
    <col min="1" max="1" width="48.6640625" style="4" customWidth="1"/>
    <col min="2" max="2" width="44.88671875" style="4" customWidth="1"/>
    <col min="3" max="3" width="7.77734375" style="4" bestFit="1" customWidth="1"/>
    <col min="4" max="4" width="12.88671875" style="6" bestFit="1" customWidth="1"/>
    <col min="5" max="5" width="6.6640625" style="4" bestFit="1" customWidth="1"/>
    <col min="6" max="6" width="6.664062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33.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ht="14.4" customHeight="1">
      <c r="A2" s="4" t="str">
        <f>'Echanges territoires'!$B$2</f>
        <v>Import</v>
      </c>
      <c r="B2" s="4" t="str">
        <f>Produits!$B$4</f>
        <v>Plants certifiés de pommes de terre</v>
      </c>
      <c r="C2" s="29"/>
      <c r="L2" s="4"/>
      <c r="O2" s="30"/>
      <c r="P2" s="261" t="str">
        <f>Produits!$B$3</f>
        <v>Pommes de terre de semence</v>
      </c>
      <c r="Q2" s="261" t="s">
        <v>497</v>
      </c>
    </row>
    <row r="3" spans="1:17">
      <c r="A3" s="4" t="str">
        <f>'Echanges territoires'!$B$2</f>
        <v>Import</v>
      </c>
      <c r="B3" s="4" t="str">
        <f>Produits!$B$5</f>
        <v>Dessus de plants de pommes de terre</v>
      </c>
      <c r="C3" s="29"/>
      <c r="L3" s="4"/>
      <c r="O3" s="30"/>
      <c r="P3" s="262"/>
      <c r="Q3" s="262"/>
    </row>
    <row r="4" spans="1:17">
      <c r="A4" s="4" t="str">
        <f>Produits!$B$4</f>
        <v>Plants certifiés de pommes de terre</v>
      </c>
      <c r="B4" s="4" t="str">
        <f>'Echanges territoires'!$B$3</f>
        <v>Export</v>
      </c>
      <c r="C4" s="29"/>
      <c r="J4" s="31"/>
      <c r="K4" s="31"/>
      <c r="L4" s="4"/>
      <c r="O4" s="30"/>
      <c r="P4" s="262"/>
      <c r="Q4" s="262"/>
    </row>
    <row r="5" spans="1:17">
      <c r="A5" s="4" t="str">
        <f>Produits!$B$5</f>
        <v>Dessus de plants de pommes de terre</v>
      </c>
      <c r="B5" s="4" t="str">
        <f>'Echanges territoires'!$B$3</f>
        <v>Export</v>
      </c>
      <c r="C5" s="32"/>
      <c r="K5" s="31"/>
      <c r="L5" s="4"/>
      <c r="O5" s="30"/>
      <c r="P5" s="262"/>
      <c r="Q5" s="262"/>
    </row>
    <row r="6" spans="1:17" ht="14.4" customHeight="1">
      <c r="A6" s="4" t="str">
        <f>Produits!$B$10</f>
        <v>Pommes de terre primeurs ou nouvelles</v>
      </c>
      <c r="B6" s="4" t="str">
        <f>Secteurs!$B$5</f>
        <v>Industrie alimentaire</v>
      </c>
      <c r="C6" s="29"/>
      <c r="K6" s="31"/>
      <c r="L6" s="4"/>
      <c r="O6" s="30"/>
      <c r="P6" s="262" t="str">
        <f>Produits!$B$9</f>
        <v>Pommes de terre de consommation</v>
      </c>
      <c r="Q6" s="262"/>
    </row>
    <row r="7" spans="1:17">
      <c r="A7" s="4" t="str">
        <f>Produits!$B$12</f>
        <v>Pommes de terre de conservation ou demi-saison</v>
      </c>
      <c r="B7" s="4" t="str">
        <f>Secteurs!$B$5</f>
        <v>Industrie alimentaire</v>
      </c>
      <c r="C7" s="29"/>
      <c r="K7" s="31"/>
      <c r="L7" s="4"/>
      <c r="O7" s="30"/>
      <c r="P7" s="262"/>
      <c r="Q7" s="262"/>
    </row>
    <row r="8" spans="1:17">
      <c r="A8" s="4" t="str">
        <f>Produits!$B$10</f>
        <v>Pommes de terre primeurs ou nouvelles</v>
      </c>
      <c r="B8" s="4" t="str">
        <f>Secteurs!$B$6</f>
        <v>Fabrication de chips</v>
      </c>
      <c r="C8" s="29"/>
      <c r="I8" s="4"/>
      <c r="K8" s="31"/>
      <c r="L8" s="4"/>
      <c r="O8" s="30"/>
      <c r="P8" s="262"/>
      <c r="Q8" s="262"/>
    </row>
    <row r="9" spans="1:17">
      <c r="A9" s="4" t="str">
        <f>Produits!$B$12</f>
        <v>Pommes de terre de conservation ou demi-saison</v>
      </c>
      <c r="B9" s="4" t="str">
        <f>Secteurs!$B$6</f>
        <v>Fabrication de chips</v>
      </c>
      <c r="C9" s="29"/>
      <c r="I9" s="4"/>
      <c r="L9" s="4"/>
      <c r="O9" s="30"/>
      <c r="P9" s="262"/>
      <c r="Q9" s="262"/>
    </row>
    <row r="10" spans="1:17">
      <c r="A10" s="4" t="str">
        <f>Produits!$B$10</f>
        <v>Pommes de terre primeurs ou nouvelles</v>
      </c>
      <c r="B10" s="4" t="str">
        <f>Secteurs!$B$7</f>
        <v>Fabrication de produits déshydratés</v>
      </c>
      <c r="C10" s="29"/>
      <c r="I10" s="4"/>
      <c r="L10" s="4"/>
      <c r="O10" s="30"/>
      <c r="P10" s="262"/>
      <c r="Q10" s="262"/>
    </row>
    <row r="11" spans="1:17">
      <c r="A11" s="4" t="str">
        <f>Produits!$B$12</f>
        <v>Pommes de terre de conservation ou demi-saison</v>
      </c>
      <c r="B11" s="4" t="str">
        <f>Secteurs!$B$7</f>
        <v>Fabrication de produits déshydratés</v>
      </c>
      <c r="C11" s="29"/>
      <c r="I11" s="4"/>
      <c r="L11" s="4"/>
      <c r="O11" s="30"/>
      <c r="P11" s="262"/>
      <c r="Q11" s="262"/>
    </row>
    <row r="12" spans="1:17">
      <c r="A12" s="4" t="str">
        <f>Produits!$B$10</f>
        <v>Pommes de terre primeurs ou nouvelles</v>
      </c>
      <c r="B12" s="4" t="str">
        <f>Secteurs!$B$8</f>
        <v>Fabrication de produits surgelés</v>
      </c>
      <c r="D12" s="29"/>
      <c r="P12" s="262"/>
      <c r="Q12" s="262"/>
    </row>
    <row r="13" spans="1:17">
      <c r="A13" s="4" t="str">
        <f>Produits!$B$12</f>
        <v>Pommes de terre de conservation ou demi-saison</v>
      </c>
      <c r="B13" s="4" t="str">
        <f>Secteurs!$B$8</f>
        <v>Fabrication de produits surgelés</v>
      </c>
      <c r="D13" s="32"/>
      <c r="P13" s="262"/>
      <c r="Q13" s="262"/>
    </row>
    <row r="14" spans="1:17">
      <c r="A14" s="4" t="str">
        <f>Produits!$B$10</f>
        <v>Pommes de terre primeurs ou nouvelles</v>
      </c>
      <c r="B14" s="4" t="str">
        <f>Secteurs!$B$9</f>
        <v>Fabrication d'autres produits</v>
      </c>
      <c r="D14" s="29"/>
      <c r="P14" s="262"/>
      <c r="Q14" s="262"/>
    </row>
    <row r="15" spans="1:17">
      <c r="A15" s="4" t="str">
        <f>Produits!$B$12</f>
        <v>Pommes de terre de conservation ou demi-saison</v>
      </c>
      <c r="B15" s="4" t="str">
        <f>Secteurs!$B$9</f>
        <v>Fabrication d'autres produits</v>
      </c>
      <c r="D15" s="29"/>
      <c r="P15" s="262"/>
      <c r="Q15" s="262"/>
    </row>
    <row r="16" spans="1:17">
      <c r="A16" s="4" t="str">
        <f>Produits!$B$10</f>
        <v>Pommes de terre primeurs ou nouvelles</v>
      </c>
      <c r="B16" s="4" t="str">
        <f>Secteurs!$B$12</f>
        <v>A domicile</v>
      </c>
      <c r="D16" s="29"/>
      <c r="P16" s="262"/>
      <c r="Q16" s="262"/>
    </row>
    <row r="17" spans="1:17">
      <c r="A17" s="4" t="str">
        <f>Produits!$B$12</f>
        <v>Pommes de terre de conservation ou demi-saison</v>
      </c>
      <c r="B17" s="4" t="str">
        <f>Secteurs!$B$12</f>
        <v>A domicile</v>
      </c>
      <c r="D17" s="29"/>
      <c r="P17" s="262"/>
      <c r="Q17" s="262"/>
    </row>
    <row r="18" spans="1:17">
      <c r="A18" s="4" t="str">
        <f>Produits!$B$10</f>
        <v>Pommes de terre primeurs ou nouvelles</v>
      </c>
      <c r="B18" s="4" t="str">
        <f>Secteurs!$B$11</f>
        <v>Alimentation humaine</v>
      </c>
      <c r="D18" s="29"/>
      <c r="P18" s="262"/>
      <c r="Q18" s="262"/>
    </row>
    <row r="19" spans="1:17">
      <c r="A19" s="4" t="str">
        <f>Produits!$B$12</f>
        <v>Pommes de terre de conservation ou demi-saison</v>
      </c>
      <c r="B19" s="4" t="str">
        <f>Secteurs!$B$11</f>
        <v>Alimentation humaine</v>
      </c>
      <c r="D19" s="29"/>
      <c r="P19" s="262"/>
      <c r="Q19" s="262"/>
    </row>
    <row r="20" spans="1:17">
      <c r="A20" s="4" t="str">
        <f>Produits!$B$10</f>
        <v>Pommes de terre primeurs ou nouvelles</v>
      </c>
      <c r="B20" s="4" t="str">
        <f>Secteurs!$B$10</f>
        <v>Débouchés</v>
      </c>
      <c r="P20" s="262"/>
      <c r="Q20" s="262"/>
    </row>
    <row r="21" spans="1:17">
      <c r="A21" s="4" t="str">
        <f>Produits!$B$12</f>
        <v>Pommes de terre de conservation ou demi-saison</v>
      </c>
      <c r="B21" s="4" t="str">
        <f>Secteurs!$B$10</f>
        <v>Débouchés</v>
      </c>
      <c r="P21" s="262"/>
      <c r="Q21" s="262"/>
    </row>
    <row r="22" spans="1:17">
      <c r="A22" s="4" t="str">
        <f>Produits!$B$10</f>
        <v>Pommes de terre primeurs ou nouvelles</v>
      </c>
      <c r="B22" s="4" t="str">
        <f>Secteurs!$B$13</f>
        <v>Ménages</v>
      </c>
      <c r="P22" s="262"/>
      <c r="Q22" s="262"/>
    </row>
    <row r="23" spans="1:17">
      <c r="A23" s="4" t="str">
        <f>Produits!$B$12</f>
        <v>Pommes de terre de conservation ou demi-saison</v>
      </c>
      <c r="B23" s="4" t="str">
        <f>Secteurs!$B$13</f>
        <v>Ménages</v>
      </c>
      <c r="P23" s="262"/>
      <c r="Q23" s="262"/>
    </row>
    <row r="24" spans="1:17">
      <c r="A24" s="4" t="str">
        <f>Secteurs!$B$2</f>
        <v>Récolte</v>
      </c>
      <c r="B24" s="4" t="str">
        <f>Produits!$B$16</f>
        <v>Pommes de terre primeurs ou nouvelles - Production</v>
      </c>
      <c r="P24" s="262" t="str">
        <f>Produits!$B$10</f>
        <v>Pommes de terre primeurs ou nouvelles</v>
      </c>
      <c r="Q24" s="262"/>
    </row>
    <row r="25" spans="1:17">
      <c r="A25" s="4" t="str">
        <f>'Echanges territoires'!$B$2</f>
        <v>Import</v>
      </c>
      <c r="B25" s="4" t="str">
        <f>Produits!$B$15</f>
        <v>Pommes de terre primeurs ou nouvelles - Importation</v>
      </c>
      <c r="P25" s="262"/>
      <c r="Q25" s="262"/>
    </row>
    <row r="26" spans="1:17">
      <c r="A26" s="4" t="str">
        <f>Produits!$B$16</f>
        <v>Pommes de terre primeurs ou nouvelles - Production</v>
      </c>
      <c r="B26" s="4" t="str">
        <f>'Echanges territoires'!$B$3</f>
        <v>Export</v>
      </c>
      <c r="P26" s="262"/>
      <c r="Q26" s="262"/>
    </row>
    <row r="27" spans="1:17">
      <c r="A27" s="4" t="str">
        <f>Secteurs!$B$2</f>
        <v>Récolte</v>
      </c>
      <c r="B27" s="4" t="str">
        <f>Produits!$B$19</f>
        <v>Pommes de terre de conservation ou demi-saison - Production</v>
      </c>
      <c r="P27" s="262" t="str">
        <f>Produits!$B$12</f>
        <v>Pommes de terre de conservation ou demi-saison</v>
      </c>
      <c r="Q27" s="262"/>
    </row>
    <row r="28" spans="1:17">
      <c r="A28" s="4" t="str">
        <f>'Echanges territoires'!$B$2</f>
        <v>Import</v>
      </c>
      <c r="B28" s="4" t="str">
        <f>Produits!$B$18</f>
        <v>Pommes de terre de conservation ou demi-saison - Importation</v>
      </c>
      <c r="P28" s="262"/>
      <c r="Q28" s="262"/>
    </row>
    <row r="29" spans="1:17">
      <c r="A29" s="4" t="str">
        <f>Produits!$B$19</f>
        <v>Pommes de terre de conservation ou demi-saison - Production</v>
      </c>
      <c r="B29" s="4" t="str">
        <f>'Echanges territoires'!$B$3</f>
        <v>Export</v>
      </c>
      <c r="P29" s="262"/>
      <c r="Q29" s="262"/>
    </row>
    <row r="30" spans="1:17" ht="14.4" customHeight="1">
      <c r="A30" s="4" t="str">
        <f>Secteurs!$B$2</f>
        <v>Récolte</v>
      </c>
      <c r="B30" s="4" t="str">
        <f>Produits!$B$21</f>
        <v>Pommes de terre de consommation - Production sous contrat</v>
      </c>
      <c r="P30" s="262" t="str">
        <f>Produits!$B$9</f>
        <v>Pommes de terre de consommation</v>
      </c>
      <c r="Q30" s="262"/>
    </row>
    <row r="31" spans="1:17">
      <c r="A31" s="4" t="str">
        <f>Secteurs!$B$2</f>
        <v>Récolte</v>
      </c>
      <c r="B31" s="4" t="str">
        <f>Produits!$B$22</f>
        <v>Pommes de terre de consommation - Production hors contrat</v>
      </c>
      <c r="P31" s="262"/>
      <c r="Q31" s="262"/>
    </row>
    <row r="32" spans="1:17">
      <c r="A32" s="4" t="str">
        <f>'Echanges territoires'!$B$2</f>
        <v>Import</v>
      </c>
      <c r="B32" s="4" t="str">
        <f>Produits!$B$23</f>
        <v>Pommes de terre de consommation - Importation</v>
      </c>
      <c r="P32" s="262"/>
      <c r="Q32" s="262"/>
    </row>
    <row r="33" spans="1:17">
      <c r="A33" s="4" t="str">
        <f>Produits!$B$21</f>
        <v>Pommes de terre de consommation - Production sous contrat</v>
      </c>
      <c r="B33" s="4" t="str">
        <f>'Echanges territoires'!$B$3</f>
        <v>Export</v>
      </c>
      <c r="P33" s="262"/>
      <c r="Q33" s="262"/>
    </row>
    <row r="34" spans="1:17">
      <c r="A34" s="4" t="str">
        <f>Produits!$B$22</f>
        <v>Pommes de terre de consommation - Production hors contrat</v>
      </c>
      <c r="B34" s="4" t="str">
        <f>'Echanges territoires'!$B$3</f>
        <v>Export</v>
      </c>
      <c r="P34" s="262"/>
      <c r="Q34" s="262"/>
    </row>
    <row r="35" spans="1:17" ht="14.4" customHeight="1">
      <c r="A35" s="4" t="str">
        <f>Produits!$B$21</f>
        <v>Pommes de terre de consommation - Production sous contrat</v>
      </c>
      <c r="B35" s="4" t="str">
        <f>Secteurs!$B$6</f>
        <v>Fabrication de chips</v>
      </c>
      <c r="P35" s="262" t="str">
        <f>Produits!$B$9</f>
        <v>Pommes de terre de consommation</v>
      </c>
      <c r="Q35" s="262"/>
    </row>
    <row r="36" spans="1:17">
      <c r="A36" s="4" t="str">
        <f>Produits!$B$22</f>
        <v>Pommes de terre de consommation - Production hors contrat</v>
      </c>
      <c r="B36" s="4" t="str">
        <f>Secteurs!$B$6</f>
        <v>Fabrication de chips</v>
      </c>
      <c r="P36" s="262"/>
      <c r="Q36" s="262"/>
    </row>
    <row r="37" spans="1:17">
      <c r="A37" s="4" t="str">
        <f>Produits!$B$23</f>
        <v>Pommes de terre de consommation - Importation</v>
      </c>
      <c r="B37" s="4" t="str">
        <f>Secteurs!$B$6</f>
        <v>Fabrication de chips</v>
      </c>
      <c r="P37" s="262"/>
      <c r="Q37" s="262"/>
    </row>
    <row r="38" spans="1:17">
      <c r="A38" s="4" t="str">
        <f>Produits!$B$21</f>
        <v>Pommes de terre de consommation - Production sous contrat</v>
      </c>
      <c r="B38" s="4" t="str">
        <f>Secteurs!$B$7</f>
        <v>Fabrication de produits déshydratés</v>
      </c>
      <c r="P38" s="262"/>
      <c r="Q38" s="262"/>
    </row>
    <row r="39" spans="1:17">
      <c r="A39" s="4" t="str">
        <f>Produits!$B$22</f>
        <v>Pommes de terre de consommation - Production hors contrat</v>
      </c>
      <c r="B39" s="4" t="str">
        <f>Secteurs!$B$7</f>
        <v>Fabrication de produits déshydratés</v>
      </c>
      <c r="P39" s="262"/>
      <c r="Q39" s="262"/>
    </row>
    <row r="40" spans="1:17">
      <c r="A40" s="4" t="str">
        <f>Produits!$B$23</f>
        <v>Pommes de terre de consommation - Importation</v>
      </c>
      <c r="B40" s="4" t="str">
        <f>Secteurs!$B$7</f>
        <v>Fabrication de produits déshydratés</v>
      </c>
      <c r="P40" s="262"/>
      <c r="Q40" s="262"/>
    </row>
    <row r="41" spans="1:17">
      <c r="A41" s="4" t="str">
        <f>Produits!$B$21</f>
        <v>Pommes de terre de consommation - Production sous contrat</v>
      </c>
      <c r="B41" s="4" t="str">
        <f>Secteurs!$B$8</f>
        <v>Fabrication de produits surgelés</v>
      </c>
      <c r="P41" s="262"/>
      <c r="Q41" s="262"/>
    </row>
    <row r="42" spans="1:17">
      <c r="A42" s="4" t="str">
        <f>Produits!$B$22</f>
        <v>Pommes de terre de consommation - Production hors contrat</v>
      </c>
      <c r="B42" s="4" t="str">
        <f>Secteurs!$B$8</f>
        <v>Fabrication de produits surgelés</v>
      </c>
      <c r="P42" s="262"/>
      <c r="Q42" s="262"/>
    </row>
    <row r="43" spans="1:17">
      <c r="A43" s="4" t="str">
        <f>Produits!$B$23</f>
        <v>Pommes de terre de consommation - Importation</v>
      </c>
      <c r="B43" s="4" t="str">
        <f>Secteurs!$B$8</f>
        <v>Fabrication de produits surgelés</v>
      </c>
      <c r="P43" s="262"/>
      <c r="Q43" s="262"/>
    </row>
    <row r="44" spans="1:17">
      <c r="A44" s="4" t="str">
        <f>Produits!$B$21</f>
        <v>Pommes de terre de consommation - Production sous contrat</v>
      </c>
      <c r="B44" s="4" t="str">
        <f>Secteurs!$B$9</f>
        <v>Fabrication d'autres produits</v>
      </c>
      <c r="P44" s="262"/>
      <c r="Q44" s="262"/>
    </row>
    <row r="45" spans="1:17">
      <c r="A45" s="4" t="str">
        <f>Produits!$B$22</f>
        <v>Pommes de terre de consommation - Production hors contrat</v>
      </c>
      <c r="B45" s="4" t="str">
        <f>Secteurs!$B$9</f>
        <v>Fabrication d'autres produits</v>
      </c>
      <c r="P45" s="262"/>
      <c r="Q45" s="262"/>
    </row>
    <row r="46" spans="1:17">
      <c r="A46" s="4" t="str">
        <f>Produits!$B$23</f>
        <v>Pommes de terre de consommation - Importation</v>
      </c>
      <c r="B46" s="4" t="str">
        <f>Secteurs!$B$9</f>
        <v>Fabrication d'autres produits</v>
      </c>
      <c r="P46" s="262"/>
      <c r="Q46" s="262"/>
    </row>
    <row r="47" spans="1:17">
      <c r="A47" s="4" t="str">
        <f>Produits!$B$21</f>
        <v>Pommes de terre de consommation - Production sous contrat</v>
      </c>
      <c r="B47" s="4" t="str">
        <f>Secteurs!$B$12</f>
        <v>A domicile</v>
      </c>
      <c r="P47" s="262"/>
      <c r="Q47" s="262"/>
    </row>
    <row r="48" spans="1:17">
      <c r="A48" s="4" t="str">
        <f>Produits!$B$22</f>
        <v>Pommes de terre de consommation - Production hors contrat</v>
      </c>
      <c r="B48" s="4" t="str">
        <f>Secteurs!$B$12</f>
        <v>A domicile</v>
      </c>
      <c r="P48" s="262"/>
      <c r="Q48" s="262"/>
    </row>
    <row r="49" spans="1:17">
      <c r="A49" s="4" t="str">
        <f>Produits!$B$23</f>
        <v>Pommes de terre de consommation - Importation</v>
      </c>
      <c r="B49" s="4" t="str">
        <f>Secteurs!$B$12</f>
        <v>A domicile</v>
      </c>
      <c r="P49" s="262"/>
      <c r="Q49" s="262"/>
    </row>
    <row r="50" spans="1:17">
      <c r="A50" s="4" t="str">
        <f>Produits!$B$21</f>
        <v>Pommes de terre de consommation - Production sous contrat</v>
      </c>
      <c r="B50" s="4" t="str">
        <f>Secteurs!$B$11</f>
        <v>Alimentation humaine</v>
      </c>
      <c r="P50" s="262"/>
      <c r="Q50" s="262"/>
    </row>
    <row r="51" spans="1:17">
      <c r="A51" s="4" t="str">
        <f>Produits!$B$22</f>
        <v>Pommes de terre de consommation - Production hors contrat</v>
      </c>
      <c r="B51" s="4" t="str">
        <f>Secteurs!$B$11</f>
        <v>Alimentation humaine</v>
      </c>
      <c r="P51" s="262"/>
      <c r="Q51" s="262"/>
    </row>
    <row r="52" spans="1:17">
      <c r="A52" s="4" t="str">
        <f>Produits!$B$23</f>
        <v>Pommes de terre de consommation - Importation</v>
      </c>
      <c r="B52" s="4" t="str">
        <f>Secteurs!$B$11</f>
        <v>Alimentation humaine</v>
      </c>
      <c r="P52" s="262"/>
      <c r="Q52" s="262"/>
    </row>
    <row r="53" spans="1:17">
      <c r="A53" s="4" t="str">
        <f>Produits!$B$21</f>
        <v>Pommes de terre de consommation - Production sous contrat</v>
      </c>
      <c r="B53" s="4" t="str">
        <f>Secteurs!$B$10</f>
        <v>Débouchés</v>
      </c>
      <c r="P53" s="262"/>
      <c r="Q53" s="262"/>
    </row>
    <row r="54" spans="1:17">
      <c r="A54" s="4" t="str">
        <f>Produits!$B$22</f>
        <v>Pommes de terre de consommation - Production hors contrat</v>
      </c>
      <c r="B54" s="4" t="str">
        <f>Secteurs!$B$10</f>
        <v>Débouchés</v>
      </c>
      <c r="P54" s="262"/>
      <c r="Q54" s="262"/>
    </row>
    <row r="55" spans="1:17">
      <c r="A55" s="4" t="str">
        <f>Produits!$B$23</f>
        <v>Pommes de terre de consommation - Importation</v>
      </c>
      <c r="B55" s="4" t="str">
        <f>Secteurs!$B$10</f>
        <v>Débouchés</v>
      </c>
      <c r="P55" s="262"/>
      <c r="Q55" s="262"/>
    </row>
    <row r="56" spans="1:17">
      <c r="A56" s="4" t="str">
        <f>Produits!$B$21</f>
        <v>Pommes de terre de consommation - Production sous contrat</v>
      </c>
      <c r="B56" s="4" t="str">
        <f>Secteurs!$B$13</f>
        <v>Ménages</v>
      </c>
      <c r="P56" s="262"/>
      <c r="Q56" s="262"/>
    </row>
    <row r="57" spans="1:17">
      <c r="A57" s="4" t="str">
        <f>Produits!$B$22</f>
        <v>Pommes de terre de consommation - Production hors contrat</v>
      </c>
      <c r="B57" s="4" t="str">
        <f>Secteurs!$B$13</f>
        <v>Ménages</v>
      </c>
      <c r="P57" s="262"/>
      <c r="Q57" s="262"/>
    </row>
    <row r="58" spans="1:17">
      <c r="A58" s="4" t="str">
        <f>Produits!$B$23</f>
        <v>Pommes de terre de consommation - Importation</v>
      </c>
      <c r="B58" s="4" t="str">
        <f>Secteurs!$B$13</f>
        <v>Ménages</v>
      </c>
      <c r="P58" s="262"/>
      <c r="Q58" s="262"/>
    </row>
    <row r="59" spans="1:17">
      <c r="A59" s="4" t="str">
        <f>Secteurs!$B$5</f>
        <v>Industrie alimentaire</v>
      </c>
      <c r="B59" s="4" t="str">
        <f>Produits!$B$27</f>
        <v>Produits surgelés</v>
      </c>
      <c r="P59" s="262" t="str">
        <f>Produits!$B$26</f>
        <v>Produits finis</v>
      </c>
      <c r="Q59" s="262"/>
    </row>
    <row r="60" spans="1:17">
      <c r="A60" s="4" t="str">
        <f>Secteurs!$B$5</f>
        <v>Industrie alimentaire</v>
      </c>
      <c r="B60" s="4" t="str">
        <f>Produits!$B$35</f>
        <v>Produits déshydratés</v>
      </c>
      <c r="P60" s="262"/>
      <c r="Q60" s="262"/>
    </row>
    <row r="61" spans="1:17">
      <c r="A61" s="4" t="str">
        <f>Secteurs!$B$5</f>
        <v>Industrie alimentaire</v>
      </c>
      <c r="B61" s="4" t="str">
        <f>Produits!$B$43</f>
        <v>Autres préparations ou conserves de pommes de terre, y compris les chips (à l’exclusion des produits congelés ou surgelés, séchés, préparés ou conservés au vinaigre ou à l’acide acétique, ou sous forme de farines, semoules ou flocons)</v>
      </c>
      <c r="P61" s="262"/>
      <c r="Q61" s="262"/>
    </row>
    <row r="62" spans="1:17" ht="14.4" customHeight="1">
      <c r="A62" s="4" t="str">
        <f>Secteurs!$B$3</f>
        <v>Transformation</v>
      </c>
      <c r="B62" s="4" t="str">
        <f>Produits!$B$33</f>
        <v>Pommes de terre, préparées ou conservées autrement qu'au vinaigre ou à l'acide acétique, congelées (à l'excl. des pommes de terre simpl. cuites ou des pommes de terre sous forme de farines, semoules ou flocons)</v>
      </c>
      <c r="P62" s="262" t="str">
        <f>Produits!$B$32</f>
        <v>Pommes de terre préparées ou conservées autrement qu’au vinaigre ou à l’acide acétique, congelées ou surgelées, y compris les pommes de terre entièrement ou partiellement frites et ensuite congelées ou surgelées</v>
      </c>
      <c r="Q62" s="262"/>
    </row>
    <row r="63" spans="1:17">
      <c r="A63" s="4" t="str">
        <f>Secteurs!$B$3</f>
        <v>Transformation</v>
      </c>
      <c r="B63" s="4" t="str">
        <f>Produits!$B$34</f>
        <v>Pommes de terre, simpl. cuites, congelées</v>
      </c>
      <c r="P63" s="262"/>
      <c r="Q63" s="262"/>
    </row>
    <row r="64" spans="1:17">
      <c r="A64" s="4" t="str">
        <f>Produits!$B$33</f>
        <v>Pommes de terre, préparées ou conservées autrement qu'au vinaigre ou à l'acide acétique, congelées (à l'excl. des pommes de terre simpl. cuites ou des pommes de terre sous forme de farines, semoules ou flocons)</v>
      </c>
      <c r="B64" s="4" t="str">
        <f>Secteurs!$B$12</f>
        <v>A domicile</v>
      </c>
      <c r="P64" s="262"/>
      <c r="Q64" s="262"/>
    </row>
    <row r="65" spans="1:17">
      <c r="A65" s="4" t="str">
        <f>Produits!$B$34</f>
        <v>Pommes de terre, simpl. cuites, congelées</v>
      </c>
      <c r="B65" s="4" t="str">
        <f>Secteurs!$B$12</f>
        <v>A domicile</v>
      </c>
      <c r="P65" s="262"/>
      <c r="Q65" s="262"/>
    </row>
    <row r="66" spans="1:17">
      <c r="A66" s="4" t="str">
        <f>Produits!$B$33</f>
        <v>Pommes de terre, préparées ou conservées autrement qu'au vinaigre ou à l'acide acétique, congelées (à l'excl. des pommes de terre simpl. cuites ou des pommes de terre sous forme de farines, semoules ou flocons)</v>
      </c>
      <c r="B66" s="4" t="str">
        <f>Secteurs!$B$15</f>
        <v>Restauration commerciale</v>
      </c>
      <c r="P66" s="262"/>
      <c r="Q66" s="262"/>
    </row>
    <row r="67" spans="1:17">
      <c r="A67" s="4" t="str">
        <f>Produits!$B$34</f>
        <v>Pommes de terre, simpl. cuites, congelées</v>
      </c>
      <c r="B67" s="4" t="str">
        <f>Secteurs!$B$15</f>
        <v>Restauration commerciale</v>
      </c>
      <c r="P67" s="262"/>
      <c r="Q67" s="262"/>
    </row>
    <row r="68" spans="1:17">
      <c r="A68" s="4" t="str">
        <f>Produits!$B$33</f>
        <v>Pommes de terre, préparées ou conservées autrement qu'au vinaigre ou à l'acide acétique, congelées (à l'excl. des pommes de terre simpl. cuites ou des pommes de terre sous forme de farines, semoules ou flocons)</v>
      </c>
      <c r="B68" s="4" t="str">
        <f>Secteurs!$B$16</f>
        <v>Restauration collective</v>
      </c>
      <c r="P68" s="262"/>
      <c r="Q68" s="262"/>
    </row>
    <row r="69" spans="1:17">
      <c r="A69" s="4" t="str">
        <f>Produits!$B$34</f>
        <v>Pommes de terre, simpl. cuites, congelées</v>
      </c>
      <c r="B69" s="4" t="str">
        <f>Secteurs!$B$16</f>
        <v>Restauration collective</v>
      </c>
      <c r="P69" s="262"/>
      <c r="Q69" s="262"/>
    </row>
    <row r="70" spans="1:17">
      <c r="A70" s="4" t="str">
        <f>Produits!$B$33</f>
        <v>Pommes de terre, préparées ou conservées autrement qu'au vinaigre ou à l'acide acétique, congelées (à l'excl. des pommes de terre simpl. cuites ou des pommes de terre sous forme de farines, semoules ou flocons)</v>
      </c>
      <c r="B70" s="4" t="str">
        <f>Secteurs!$B$11</f>
        <v>Alimentation humaine</v>
      </c>
      <c r="P70" s="262"/>
      <c r="Q70" s="262"/>
    </row>
    <row r="71" spans="1:17">
      <c r="A71" s="4" t="str">
        <f>Produits!$B$34</f>
        <v>Pommes de terre, simpl. cuites, congelées</v>
      </c>
      <c r="B71" s="4" t="str">
        <f>Secteurs!$B$11</f>
        <v>Alimentation humaine</v>
      </c>
      <c r="P71" s="262"/>
      <c r="Q71" s="262"/>
    </row>
    <row r="72" spans="1:17">
      <c r="A72" s="4" t="str">
        <f>Produits!$B$33</f>
        <v>Pommes de terre, préparées ou conservées autrement qu'au vinaigre ou à l'acide acétique, congelées (à l'excl. des pommes de terre simpl. cuites ou des pommes de terre sous forme de farines, semoules ou flocons)</v>
      </c>
      <c r="B72" s="4" t="str">
        <f>Secteurs!$B$14</f>
        <v>Hors domicile</v>
      </c>
      <c r="P72" s="262"/>
      <c r="Q72" s="262"/>
    </row>
    <row r="73" spans="1:17">
      <c r="A73" s="4" t="str">
        <f>Produits!$B$34</f>
        <v>Pommes de terre, simpl. cuites, congelées</v>
      </c>
      <c r="B73" s="4" t="str">
        <f>Secteurs!$B$14</f>
        <v>Hors domicile</v>
      </c>
      <c r="P73" s="262"/>
      <c r="Q73" s="262"/>
    </row>
    <row r="74" spans="1:17">
      <c r="A74" s="4" t="str">
        <f>Produits!$B$33</f>
        <v>Pommes de terre, préparées ou conservées autrement qu'au vinaigre ou à l'acide acétique, congelées (à l'excl. des pommes de terre simpl. cuites ou des pommes de terre sous forme de farines, semoules ou flocons)</v>
      </c>
      <c r="B74" s="4" t="str">
        <f>Secteurs!$B$10</f>
        <v>Débouchés</v>
      </c>
      <c r="P74" s="262"/>
      <c r="Q74" s="262"/>
    </row>
    <row r="75" spans="1:17">
      <c r="A75" s="4" t="str">
        <f>Produits!$B$34</f>
        <v>Pommes de terre, simpl. cuites, congelées</v>
      </c>
      <c r="B75" s="4" t="str">
        <f>Secteurs!$B$10</f>
        <v>Débouchés</v>
      </c>
      <c r="P75" s="262"/>
      <c r="Q75" s="262"/>
    </row>
    <row r="76" spans="1:17">
      <c r="A76" s="4" t="str">
        <f>Produits!$B$33</f>
        <v>Pommes de terre, préparées ou conservées autrement qu'au vinaigre ou à l'acide acétique, congelées (à l'excl. des pommes de terre simpl. cuites ou des pommes de terre sous forme de farines, semoules ou flocons)</v>
      </c>
      <c r="B76" s="4" t="str">
        <f>Secteurs!$B$13</f>
        <v>Ménages</v>
      </c>
      <c r="P76" s="262"/>
      <c r="Q76" s="262"/>
    </row>
    <row r="77" spans="1:17">
      <c r="A77" s="4" t="str">
        <f>Produits!$B$34</f>
        <v>Pommes de terre, simpl. cuites, congelées</v>
      </c>
      <c r="B77" s="4" t="str">
        <f>Secteurs!$B$13</f>
        <v>Ménages</v>
      </c>
      <c r="P77" s="262"/>
      <c r="Q77" s="262"/>
    </row>
    <row r="78" spans="1:17">
      <c r="A78" s="4" t="str">
        <f>Produits!$B$37</f>
        <v>Pommes de terre, déshydratées, coupées ou non, mais sans autre préparation</v>
      </c>
      <c r="B78" s="4" t="str">
        <f>Secteurs!$B$12</f>
        <v>A domicile</v>
      </c>
      <c r="P78" s="262" t="str">
        <f>Produits!$B$36</f>
        <v>Purée déshydratée</v>
      </c>
      <c r="Q78" s="262"/>
    </row>
    <row r="79" spans="1:17">
      <c r="A79" s="4" t="str">
        <f>Produits!$B$39</f>
        <v>Pommes de terre préparées ou conservées, sous forme de farine, semoule ou flocons (à l’exclusion des chips et des produits congelés ou surgelés, ou préparés ou conservés au vinaigre ou à l’acide acétique)</v>
      </c>
      <c r="B79" s="4" t="str">
        <f>Secteurs!$B$12</f>
        <v>A domicile</v>
      </c>
      <c r="P79" s="262"/>
      <c r="Q79" s="262"/>
    </row>
    <row r="80" spans="1:17">
      <c r="A80" s="4" t="str">
        <f>Produits!$B$41</f>
        <v>Pommes de terre déshydratées sous forme de farine, de poudre, de flocons, de granulés ou de pellets</v>
      </c>
      <c r="B80" s="4" t="str">
        <f>Secteurs!$B$12</f>
        <v>A domicile</v>
      </c>
      <c r="P80" s="262"/>
      <c r="Q80" s="262"/>
    </row>
    <row r="81" spans="1:17">
      <c r="A81" s="4" t="str">
        <f>Produits!$B$37</f>
        <v>Pommes de terre, déshydratées, coupées ou non, mais sans autre préparation</v>
      </c>
      <c r="B81" s="4" t="str">
        <f>Secteurs!$B$15</f>
        <v>Restauration commerciale</v>
      </c>
      <c r="P81" s="262"/>
      <c r="Q81" s="262"/>
    </row>
    <row r="82" spans="1:17">
      <c r="A82" s="4" t="str">
        <f>Produits!$B$39</f>
        <v>Pommes de terre préparées ou conservées, sous forme de farine, semoule ou flocons (à l’exclusion des chips et des produits congelés ou surgelés, ou préparés ou conservés au vinaigre ou à l’acide acétique)</v>
      </c>
      <c r="B82" s="4" t="str">
        <f>Secteurs!$B$15</f>
        <v>Restauration commerciale</v>
      </c>
      <c r="P82" s="262"/>
      <c r="Q82" s="262"/>
    </row>
    <row r="83" spans="1:17">
      <c r="A83" s="4" t="str">
        <f>Produits!$B$41</f>
        <v>Pommes de terre déshydratées sous forme de farine, de poudre, de flocons, de granulés ou de pellets</v>
      </c>
      <c r="B83" s="4" t="str">
        <f>Secteurs!$B$15</f>
        <v>Restauration commerciale</v>
      </c>
      <c r="P83" s="262"/>
      <c r="Q83" s="262"/>
    </row>
    <row r="84" spans="1:17">
      <c r="A84" s="4" t="str">
        <f>Produits!$B$37</f>
        <v>Pommes de terre, déshydratées, coupées ou non, mais sans autre préparation</v>
      </c>
      <c r="B84" s="4" t="str">
        <f>Secteurs!$B$16</f>
        <v>Restauration collective</v>
      </c>
      <c r="P84" s="262"/>
      <c r="Q84" s="262"/>
    </row>
    <row r="85" spans="1:17">
      <c r="A85" s="4" t="str">
        <f>Produits!$B$39</f>
        <v>Pommes de terre préparées ou conservées, sous forme de farine, semoule ou flocons (à l’exclusion des chips et des produits congelés ou surgelés, ou préparés ou conservés au vinaigre ou à l’acide acétique)</v>
      </c>
      <c r="B85" s="4" t="str">
        <f>Secteurs!$B$16</f>
        <v>Restauration collective</v>
      </c>
      <c r="P85" s="262"/>
      <c r="Q85" s="262"/>
    </row>
    <row r="86" spans="1:17">
      <c r="A86" s="4" t="str">
        <f>Produits!$B$41</f>
        <v>Pommes de terre déshydratées sous forme de farine, de poudre, de flocons, de granulés ou de pellets</v>
      </c>
      <c r="B86" s="4" t="str">
        <f>Secteurs!$B$16</f>
        <v>Restauration collective</v>
      </c>
      <c r="P86" s="262"/>
      <c r="Q86" s="262"/>
    </row>
    <row r="87" spans="1:17">
      <c r="A87" s="4" t="str">
        <f>Produits!$B$37</f>
        <v>Pommes de terre, déshydratées, coupées ou non, mais sans autre préparation</v>
      </c>
      <c r="B87" s="4" t="str">
        <f>Secteurs!$B$11</f>
        <v>Alimentation humaine</v>
      </c>
      <c r="P87" s="262"/>
      <c r="Q87" s="262"/>
    </row>
    <row r="88" spans="1:17">
      <c r="A88" s="4" t="str">
        <f>Produits!$B$39</f>
        <v>Pommes de terre préparées ou conservées, sous forme de farine, semoule ou flocons (à l’exclusion des chips et des produits congelés ou surgelés, ou préparés ou conservés au vinaigre ou à l’acide acétique)</v>
      </c>
      <c r="B88" s="4" t="str">
        <f>Secteurs!$B$11</f>
        <v>Alimentation humaine</v>
      </c>
      <c r="P88" s="262"/>
      <c r="Q88" s="262"/>
    </row>
    <row r="89" spans="1:17">
      <c r="A89" s="4" t="str">
        <f>Produits!$B$41</f>
        <v>Pommes de terre déshydratées sous forme de farine, de poudre, de flocons, de granulés ou de pellets</v>
      </c>
      <c r="B89" s="4" t="str">
        <f>Secteurs!$B$11</f>
        <v>Alimentation humaine</v>
      </c>
      <c r="P89" s="262"/>
      <c r="Q89" s="262"/>
    </row>
    <row r="90" spans="1:17">
      <c r="A90" s="4" t="str">
        <f>Produits!$B$37</f>
        <v>Pommes de terre, déshydratées, coupées ou non, mais sans autre préparation</v>
      </c>
      <c r="B90" s="4" t="str">
        <f>Secteurs!$B$14</f>
        <v>Hors domicile</v>
      </c>
      <c r="P90" s="262"/>
      <c r="Q90" s="262"/>
    </row>
    <row r="91" spans="1:17">
      <c r="A91" s="4" t="str">
        <f>Produits!$B$39</f>
        <v>Pommes de terre préparées ou conservées, sous forme de farine, semoule ou flocons (à l’exclusion des chips et des produits congelés ou surgelés, ou préparés ou conservés au vinaigre ou à l’acide acétique)</v>
      </c>
      <c r="B91" s="4" t="str">
        <f>Secteurs!$B$14</f>
        <v>Hors domicile</v>
      </c>
      <c r="P91" s="262"/>
      <c r="Q91" s="262"/>
    </row>
    <row r="92" spans="1:17">
      <c r="A92" s="4" t="str">
        <f>Produits!$B$41</f>
        <v>Pommes de terre déshydratées sous forme de farine, de poudre, de flocons, de granulés ou de pellets</v>
      </c>
      <c r="B92" s="4" t="str">
        <f>Secteurs!$B$14</f>
        <v>Hors domicile</v>
      </c>
      <c r="P92" s="262"/>
      <c r="Q92" s="262"/>
    </row>
    <row r="93" spans="1:17">
      <c r="A93" s="4" t="str">
        <f>Produits!$B$37</f>
        <v>Pommes de terre, déshydratées, coupées ou non, mais sans autre préparation</v>
      </c>
      <c r="B93" s="4" t="str">
        <f>Secteurs!$B$10</f>
        <v>Débouchés</v>
      </c>
      <c r="P93" s="262"/>
      <c r="Q93" s="262"/>
    </row>
    <row r="94" spans="1:17">
      <c r="A94" s="4" t="str">
        <f>Produits!$B$39</f>
        <v>Pommes de terre préparées ou conservées, sous forme de farine, semoule ou flocons (à l’exclusion des chips et des produits congelés ou surgelés, ou préparés ou conservés au vinaigre ou à l’acide acétique)</v>
      </c>
      <c r="B94" s="4" t="str">
        <f>Secteurs!$B$10</f>
        <v>Débouchés</v>
      </c>
      <c r="P94" s="262"/>
      <c r="Q94" s="262"/>
    </row>
    <row r="95" spans="1:17">
      <c r="A95" s="4" t="str">
        <f>Produits!$B$41</f>
        <v>Pommes de terre déshydratées sous forme de farine, de poudre, de flocons, de granulés ou de pellets</v>
      </c>
      <c r="B95" s="4" t="str">
        <f>Secteurs!$B$10</f>
        <v>Débouchés</v>
      </c>
      <c r="P95" s="262"/>
      <c r="Q95" s="262"/>
    </row>
    <row r="96" spans="1:17">
      <c r="A96" s="4" t="str">
        <f>Produits!$B$37</f>
        <v>Pommes de terre, déshydratées, coupées ou non, mais sans autre préparation</v>
      </c>
      <c r="B96" s="4" t="str">
        <f>Secteurs!$B$13</f>
        <v>Ménages</v>
      </c>
      <c r="P96" s="262"/>
      <c r="Q96" s="262"/>
    </row>
    <row r="97" spans="1:17">
      <c r="A97" s="4" t="str">
        <f>Produits!$B$39</f>
        <v>Pommes de terre préparées ou conservées, sous forme de farine, semoule ou flocons (à l’exclusion des chips et des produits congelés ou surgelés, ou préparés ou conservés au vinaigre ou à l’acide acétique)</v>
      </c>
      <c r="B97" s="4" t="str">
        <f>Secteurs!$B$13</f>
        <v>Ménages</v>
      </c>
      <c r="P97" s="262"/>
      <c r="Q97" s="262"/>
    </row>
    <row r="98" spans="1:17">
      <c r="A98" s="4" t="str">
        <f>Produits!$B$41</f>
        <v>Pommes de terre déshydratées sous forme de farine, de poudre, de flocons, de granulés ou de pellets</v>
      </c>
      <c r="B98" s="4" t="str">
        <f>Secteurs!$B$13</f>
        <v>Ménages</v>
      </c>
      <c r="P98" s="262"/>
      <c r="Q98" s="262"/>
    </row>
    <row r="99" spans="1:17">
      <c r="A99" s="4" t="str">
        <f>Secteurs!$B$3</f>
        <v>Transformation</v>
      </c>
      <c r="B99" s="4" t="str">
        <f>Produits!$B$44</f>
        <v>Chips</v>
      </c>
      <c r="P99" s="262" t="str">
        <f>Produits!$B$43</f>
        <v>Autres préparations ou conserves de pommes de terre, y compris les chips (à l’exclusion des produits congelés ou surgelés, séchés, préparés ou conservés au vinaigre ou à l’acide acétique, ou sous forme de farines, semoules ou flocons)</v>
      </c>
      <c r="Q99" s="262"/>
    </row>
    <row r="100" spans="1:17">
      <c r="A100" s="4" t="str">
        <f>Secteurs!$B$3</f>
        <v>Transformation</v>
      </c>
      <c r="B100" s="4" t="str">
        <f>Produits!$B$46</f>
        <v>Autres produits finis</v>
      </c>
      <c r="P100" s="262"/>
      <c r="Q100" s="262"/>
    </row>
    <row r="101" spans="1:17">
      <c r="A101" s="4" t="str">
        <f>Produits!$B$16</f>
        <v>Pommes de terre primeurs ou nouvelles - Production</v>
      </c>
      <c r="B101" s="4" t="str">
        <f>Secteurs!$B$5</f>
        <v>Industrie alimentaire</v>
      </c>
      <c r="P101" s="262" t="str">
        <f>Secteurs!$B$3</f>
        <v>Transformation</v>
      </c>
      <c r="Q101" s="262"/>
    </row>
    <row r="102" spans="1:17">
      <c r="A102" s="4" t="str">
        <f>Produits!$B$19</f>
        <v>Pommes de terre de conservation ou demi-saison - Production</v>
      </c>
      <c r="B102" s="4" t="str">
        <f>Secteurs!$B$5</f>
        <v>Industrie alimentaire</v>
      </c>
      <c r="P102" s="262"/>
      <c r="Q102" s="262"/>
    </row>
    <row r="103" spans="1:17">
      <c r="A103" s="4" t="str">
        <f>Produits!$B$10</f>
        <v>Pommes de terre primeurs ou nouvelles</v>
      </c>
      <c r="B103" s="4" t="str">
        <f>Secteurs!$B$5</f>
        <v>Industrie alimentaire</v>
      </c>
      <c r="P103" s="262"/>
      <c r="Q103" s="262"/>
    </row>
    <row r="104" spans="1:17">
      <c r="A104" s="4" t="str">
        <f>Produits!$B$12</f>
        <v>Pommes de terre de conservation ou demi-saison</v>
      </c>
      <c r="B104" s="4" t="str">
        <f>Secteurs!$B$5</f>
        <v>Industrie alimentaire</v>
      </c>
      <c r="P104" s="262"/>
      <c r="Q104" s="262"/>
    </row>
    <row r="105" spans="1:17">
      <c r="A105" s="4" t="str">
        <f>Produits!$B$11</f>
        <v>Pommes de terre de primeurs, à l'état frais ou réfrigéré, du 1er janvier au 30 juin</v>
      </c>
      <c r="B105" s="4" t="str">
        <f>Secteurs!$B$5</f>
        <v>Industrie alimentaire</v>
      </c>
      <c r="P105" s="262"/>
      <c r="Q105" s="262"/>
    </row>
    <row r="106" spans="1:17">
      <c r="A106" s="4" t="str">
        <f>Produits!$B$13</f>
        <v>Pommes de terre, à l'état frais ou réfrigéré (à l'excl. des pommes de terre de primeurs du 1er janvier au 30 juin, des pommes de terre de semence et des pommes de terre destinées à la fabrication de la fécule)</v>
      </c>
      <c r="B106" s="4" t="str">
        <f>Secteurs!$B$5</f>
        <v>Industrie alimentaire</v>
      </c>
      <c r="P106" s="262"/>
      <c r="Q106" s="262"/>
    </row>
    <row r="107" spans="1:17">
      <c r="A107" s="4" t="str">
        <f>Secteurs!$B$5</f>
        <v>Industrie alimentaire</v>
      </c>
      <c r="B107" s="4" t="str">
        <f>Produits!$B$29</f>
        <v>Pommes de terre, non cuites ou cuites à l’eau ou à la vapeur, congelées ou surgelées</v>
      </c>
      <c r="P107" s="262"/>
      <c r="Q107" s="262"/>
    </row>
    <row r="108" spans="1:17">
      <c r="A108" s="4" t="str">
        <f>Secteurs!$B$5</f>
        <v>Industrie alimentaire</v>
      </c>
      <c r="B108" s="4" t="str">
        <f>Produits!$B$32</f>
        <v>Pommes de terre préparées ou conservées autrement qu’au vinaigre ou à l’acide acétique, congelées ou surgelées, y compris les pommes de terre entièrement ou partiellement frites et ensuite congelées ou surgelées</v>
      </c>
      <c r="P108" s="262"/>
      <c r="Q108" s="262"/>
    </row>
    <row r="109" spans="1:17">
      <c r="A109" s="4" t="str">
        <f>Secteurs!$B$5</f>
        <v>Industrie alimentaire</v>
      </c>
      <c r="B109" s="4" t="str">
        <f>Produits!$B$41</f>
        <v>Pommes de terre déshydratées sous forme de farine, de poudre, de flocons, de granulés ou de pellets</v>
      </c>
      <c r="P109" s="262"/>
      <c r="Q109" s="262"/>
    </row>
    <row r="110" spans="1:17">
      <c r="A110" s="4" t="str">
        <f>Secteurs!$B$5</f>
        <v>Industrie alimentaire</v>
      </c>
      <c r="B110" s="4" t="str">
        <f>Produits!$B$39</f>
        <v>Pommes de terre préparées ou conservées, sous forme de farine, semoule ou flocons (à l’exclusion des chips et des produits congelés ou surgelés, ou préparés ou conservés au vinaigre ou à l’acide acétique)</v>
      </c>
      <c r="P110" s="262"/>
      <c r="Q110" s="262"/>
    </row>
    <row r="111" spans="1:17">
      <c r="A111" s="4" t="str">
        <f>Secteurs!$B$5</f>
        <v>Industrie alimentaire</v>
      </c>
      <c r="B111" s="4" t="str">
        <f>Produits!$B$43</f>
        <v>Autres préparations ou conserves de pommes de terre, y compris les chips (à l’exclusion des produits congelés ou surgelés, séchés, préparés ou conservés au vinaigre ou à l’acide acétique, ou sous forme de farines, semoules ou flocons)</v>
      </c>
      <c r="P111" s="262"/>
      <c r="Q111" s="262"/>
    </row>
    <row r="112" spans="1:17">
      <c r="A112" s="4" t="str">
        <f>Secteurs!$B$5</f>
        <v>Industrie alimentaire</v>
      </c>
      <c r="B112" s="4" t="str">
        <f>Produits!$B$28</f>
        <v>Garnitures surgelées</v>
      </c>
      <c r="P112" s="262"/>
      <c r="Q112" s="262"/>
    </row>
    <row r="113" spans="1:17">
      <c r="A113" s="4" t="str">
        <f>Secteurs!$B$5</f>
        <v>Industrie alimentaire</v>
      </c>
      <c r="B113" s="4" t="str">
        <f>Produits!$B$27</f>
        <v>Produits surgelés</v>
      </c>
      <c r="P113" s="262"/>
      <c r="Q113" s="262"/>
    </row>
    <row r="114" spans="1:17">
      <c r="A114" s="4" t="str">
        <f>Secteurs!$B$5</f>
        <v>Industrie alimentaire</v>
      </c>
      <c r="B114" s="4" t="str">
        <f>Produits!$B$31</f>
        <v>Frites</v>
      </c>
      <c r="P114" s="262"/>
      <c r="Q114" s="262"/>
    </row>
    <row r="115" spans="1:17">
      <c r="A115" s="4" t="str">
        <f>Secteurs!$B$5</f>
        <v>Industrie alimentaire</v>
      </c>
      <c r="B115" s="4" t="str">
        <f>Produits!$B$36</f>
        <v>Purée déshydratée</v>
      </c>
      <c r="P115" s="262"/>
      <c r="Q115" s="262"/>
    </row>
    <row r="116" spans="1:17">
      <c r="A116" s="4" t="str">
        <f>Secteurs!$B$5</f>
        <v>Industrie alimentaire</v>
      </c>
      <c r="B116" s="4" t="str">
        <f>Produits!$B$35</f>
        <v>Produits déshydratés</v>
      </c>
      <c r="P116" s="262"/>
      <c r="Q116" s="262"/>
    </row>
    <row r="117" spans="1:17">
      <c r="A117" s="4" t="str">
        <f>Secteurs!$B$5</f>
        <v>Industrie alimentaire</v>
      </c>
      <c r="B117" s="4" t="str">
        <f>Produits!$B$30</f>
        <v>Pommes de terre, non cuites ou cuites à l'eau ou à la vapeur, congelées</v>
      </c>
      <c r="P117" s="262"/>
      <c r="Q117" s="262"/>
    </row>
    <row r="118" spans="1:17">
      <c r="A118" s="4" t="str">
        <f>Secteurs!$B$5</f>
        <v>Industrie alimentaire</v>
      </c>
      <c r="B118" s="4" t="str">
        <f>Produits!$B$38</f>
        <v>Pommes de terre, séchées, même coupées en morceaux ou en tranches, mais non autrement préparées</v>
      </c>
      <c r="P118" s="262"/>
      <c r="Q118" s="262"/>
    </row>
    <row r="119" spans="1:17">
      <c r="A119" s="4" t="str">
        <f>Secteurs!$B$5</f>
        <v>Industrie alimentaire</v>
      </c>
      <c r="B119" s="4" t="str">
        <f>Produits!$B$40</f>
        <v>Pommes de terre, sous forme de farines, semoules ou flocons, non congelées</v>
      </c>
      <c r="P119" s="262"/>
      <c r="Q119" s="262"/>
    </row>
    <row r="120" spans="1:17">
      <c r="A120" s="4" t="str">
        <f>Secteurs!$B$5</f>
        <v>Industrie alimentaire</v>
      </c>
      <c r="B120" s="4" t="str">
        <f>Produits!$B$42</f>
        <v>Pommes de terre, préparées ou conservées sous forme de farines, semoules ou flocons, congelées</v>
      </c>
      <c r="P120" s="262"/>
      <c r="Q120" s="262"/>
    </row>
    <row r="121" spans="1:17">
      <c r="A121" s="4" t="str">
        <f>Produits!$B$21</f>
        <v>Pommes de terre de consommation - Production sous contrat</v>
      </c>
      <c r="B121" s="4" t="s">
        <v>431</v>
      </c>
      <c r="P121" s="262" t="str">
        <f>Secteurs!$B$5</f>
        <v>Industrie alimentaire</v>
      </c>
      <c r="Q121" s="262"/>
    </row>
    <row r="122" spans="1:17">
      <c r="A122" s="4" t="str">
        <f>Produits!$B$21</f>
        <v>Pommes de terre de consommation - Production sous contrat</v>
      </c>
      <c r="B122" s="4" t="s">
        <v>432</v>
      </c>
      <c r="P122" s="262"/>
      <c r="Q122" s="262"/>
    </row>
    <row r="123" spans="1:17">
      <c r="A123" s="4" t="str">
        <f>Produits!$B$21</f>
        <v>Pommes de terre de consommation - Production sous contrat</v>
      </c>
      <c r="B123" s="4" t="s">
        <v>433</v>
      </c>
      <c r="P123" s="262"/>
      <c r="Q123" s="262"/>
    </row>
    <row r="124" spans="1:17">
      <c r="A124" s="4" t="str">
        <f>Produits!$B$21</f>
        <v>Pommes de terre de consommation - Production sous contrat</v>
      </c>
      <c r="B124" s="4" t="s">
        <v>434</v>
      </c>
      <c r="P124" s="262"/>
      <c r="Q124" s="262"/>
    </row>
    <row r="125" spans="1:17">
      <c r="A125" s="4" t="str">
        <f>Produits!$B$22</f>
        <v>Pommes de terre de consommation - Production hors contrat</v>
      </c>
      <c r="B125" s="4" t="s">
        <v>431</v>
      </c>
      <c r="P125" s="262"/>
      <c r="Q125" s="262"/>
    </row>
    <row r="126" spans="1:17">
      <c r="A126" s="4" t="str">
        <f>Produits!$B$22</f>
        <v>Pommes de terre de consommation - Production hors contrat</v>
      </c>
      <c r="B126" s="4" t="s">
        <v>432</v>
      </c>
      <c r="P126" s="262"/>
      <c r="Q126" s="262"/>
    </row>
    <row r="127" spans="1:17">
      <c r="A127" s="4" t="str">
        <f>Produits!$B$22</f>
        <v>Pommes de terre de consommation - Production hors contrat</v>
      </c>
      <c r="B127" s="4" t="s">
        <v>433</v>
      </c>
      <c r="P127" s="262"/>
      <c r="Q127" s="262"/>
    </row>
    <row r="128" spans="1:17">
      <c r="A128" s="4" t="str">
        <f>Produits!$B$22</f>
        <v>Pommes de terre de consommation - Production hors contrat</v>
      </c>
      <c r="B128" s="4" t="s">
        <v>434</v>
      </c>
      <c r="P128" s="262"/>
      <c r="Q128" s="262"/>
    </row>
    <row r="129" spans="1:17">
      <c r="A129" s="4" t="str">
        <f>Produits!$B$23</f>
        <v>Pommes de terre de consommation - Importation</v>
      </c>
      <c r="B129" s="4" t="s">
        <v>431</v>
      </c>
      <c r="P129" s="262"/>
      <c r="Q129" s="262"/>
    </row>
    <row r="130" spans="1:17">
      <c r="A130" s="4" t="str">
        <f>Produits!$B$23</f>
        <v>Pommes de terre de consommation - Importation</v>
      </c>
      <c r="B130" s="4" t="s">
        <v>432</v>
      </c>
      <c r="P130" s="262"/>
      <c r="Q130" s="262"/>
    </row>
    <row r="131" spans="1:17">
      <c r="A131" s="4" t="str">
        <f>Produits!$B$23</f>
        <v>Pommes de terre de consommation - Importation</v>
      </c>
      <c r="B131" s="4" t="s">
        <v>433</v>
      </c>
      <c r="P131" s="262"/>
      <c r="Q131" s="262"/>
    </row>
    <row r="132" spans="1:17">
      <c r="A132" s="4" t="str">
        <f>Produits!$B$23</f>
        <v>Pommes de terre de consommation - Importation</v>
      </c>
      <c r="B132" s="4" t="s">
        <v>434</v>
      </c>
      <c r="P132" s="262"/>
      <c r="Q132" s="262"/>
    </row>
    <row r="133" spans="1:17">
      <c r="A133" s="4" t="s">
        <v>431</v>
      </c>
      <c r="B133" s="4" t="str">
        <f>Produits!$B$26</f>
        <v>Produits finis</v>
      </c>
      <c r="P133" s="262"/>
      <c r="Q133" s="262"/>
    </row>
    <row r="134" spans="1:17">
      <c r="A134" s="4" t="s">
        <v>432</v>
      </c>
      <c r="B134" s="4" t="str">
        <f>Produits!$B$26</f>
        <v>Produits finis</v>
      </c>
      <c r="P134" s="262"/>
      <c r="Q134" s="262"/>
    </row>
    <row r="135" spans="1:17">
      <c r="A135" s="4" t="s">
        <v>433</v>
      </c>
      <c r="B135" s="4" t="str">
        <f>Produits!$B$26</f>
        <v>Produits finis</v>
      </c>
      <c r="P135" s="262"/>
      <c r="Q135" s="262"/>
    </row>
    <row r="136" spans="1:17">
      <c r="A136" s="4" t="s">
        <v>434</v>
      </c>
      <c r="B136" s="4" t="str">
        <f>Produits!$B$26</f>
        <v>Produits finis</v>
      </c>
      <c r="P136" s="262"/>
      <c r="Q136" s="262"/>
    </row>
    <row r="137" spans="1:17">
      <c r="A137" s="4" t="s">
        <v>431</v>
      </c>
      <c r="B137" s="4" t="str">
        <f>Produits!$B$24</f>
        <v>Produits de transformation</v>
      </c>
      <c r="P137" s="262"/>
      <c r="Q137" s="262"/>
    </row>
    <row r="138" spans="1:17">
      <c r="A138" s="4" t="s">
        <v>432</v>
      </c>
      <c r="B138" s="4" t="str">
        <f>Produits!$B$24</f>
        <v>Produits de transformation</v>
      </c>
      <c r="P138" s="262"/>
      <c r="Q138" s="262"/>
    </row>
    <row r="139" spans="1:17">
      <c r="A139" s="4" t="s">
        <v>433</v>
      </c>
      <c r="B139" s="4" t="str">
        <f>Produits!$B$24</f>
        <v>Produits de transformation</v>
      </c>
      <c r="P139" s="262"/>
      <c r="Q139" s="262"/>
    </row>
    <row r="140" spans="1:17">
      <c r="A140" s="4" t="s">
        <v>434</v>
      </c>
      <c r="B140" s="4" t="str">
        <f>Produits!$B$24</f>
        <v>Produits de transformation</v>
      </c>
      <c r="P140" s="262"/>
      <c r="Q140" s="262"/>
    </row>
    <row r="141" spans="1:17">
      <c r="A141" s="4" t="str">
        <f>Produits!$B$53</f>
        <v>Amidon</v>
      </c>
      <c r="B141" s="4" t="str">
        <f>Secteurs!$B$17</f>
        <v>Autres IAA</v>
      </c>
      <c r="P141" s="260" t="str">
        <f>Secteurs!$B$11</f>
        <v>Alimentation humaine</v>
      </c>
      <c r="Q141" s="262"/>
    </row>
    <row r="142" spans="1:17">
      <c r="A142" s="4" t="str">
        <f>Produits!$B$53</f>
        <v>Amidon</v>
      </c>
      <c r="B142" s="4" t="str">
        <f>Secteurs!$B$21</f>
        <v>Chimie/Pharmacie</v>
      </c>
      <c r="P142" s="262" t="str">
        <f>Secteurs!$B$20</f>
        <v>Chimie biosourcée</v>
      </c>
      <c r="Q142" s="262"/>
    </row>
    <row r="143" spans="1:17">
      <c r="A143" s="4" t="str">
        <f>Produits!$B$53</f>
        <v>Amidon</v>
      </c>
      <c r="B143" s="4" t="str">
        <f>Secteurs!$B$22</f>
        <v>Papetrie/Cartonnerie</v>
      </c>
      <c r="P143" s="262"/>
      <c r="Q143" s="262"/>
    </row>
    <row r="144" spans="1:17">
      <c r="A144" s="4" t="str">
        <f>Produits!$B$53</f>
        <v>Amidon</v>
      </c>
      <c r="B144" s="4" t="str">
        <f>Secteurs!$B$23</f>
        <v>Autres industries non alimentaires</v>
      </c>
      <c r="P144" s="262"/>
      <c r="Q144" s="262"/>
    </row>
    <row r="145" spans="1:17" ht="14.4" customHeight="1">
      <c r="A145" s="4" t="str">
        <f>Produits!$B$16</f>
        <v>Pommes de terre primeurs ou nouvelles - Production</v>
      </c>
      <c r="B145" s="4" t="str">
        <f>Secteurs!$B$6</f>
        <v>Fabrication de chips</v>
      </c>
      <c r="P145" s="262" t="str">
        <f>Produits!$B$10</f>
        <v>Pommes de terre primeurs ou nouvelles</v>
      </c>
      <c r="Q145" s="262"/>
    </row>
    <row r="146" spans="1:17">
      <c r="A146" s="4" t="str">
        <f>Produits!$B$15</f>
        <v>Pommes de terre primeurs ou nouvelles - Importation</v>
      </c>
      <c r="B146" s="4" t="str">
        <f>Secteurs!$B$6</f>
        <v>Fabrication de chips</v>
      </c>
      <c r="P146" s="262"/>
      <c r="Q146" s="262"/>
    </row>
    <row r="147" spans="1:17">
      <c r="A147" s="4" t="str">
        <f>Produits!$B$16</f>
        <v>Pommes de terre primeurs ou nouvelles - Production</v>
      </c>
      <c r="B147" s="4" t="str">
        <f>Secteurs!$B$7</f>
        <v>Fabrication de produits déshydratés</v>
      </c>
      <c r="P147" s="262"/>
      <c r="Q147" s="262"/>
    </row>
    <row r="148" spans="1:17">
      <c r="A148" s="4" t="str">
        <f>Produits!$B$15</f>
        <v>Pommes de terre primeurs ou nouvelles - Importation</v>
      </c>
      <c r="B148" s="4" t="str">
        <f>Secteurs!$B$7</f>
        <v>Fabrication de produits déshydratés</v>
      </c>
      <c r="P148" s="262"/>
      <c r="Q148" s="262"/>
    </row>
    <row r="149" spans="1:17">
      <c r="A149" s="4" t="str">
        <f>Produits!$B$16</f>
        <v>Pommes de terre primeurs ou nouvelles - Production</v>
      </c>
      <c r="B149" s="4" t="str">
        <f>Secteurs!$B$8</f>
        <v>Fabrication de produits surgelés</v>
      </c>
      <c r="P149" s="262"/>
      <c r="Q149" s="262"/>
    </row>
    <row r="150" spans="1:17">
      <c r="A150" s="4" t="str">
        <f>Produits!$B$15</f>
        <v>Pommes de terre primeurs ou nouvelles - Importation</v>
      </c>
      <c r="B150" s="4" t="str">
        <f>Secteurs!$B$8</f>
        <v>Fabrication de produits surgelés</v>
      </c>
      <c r="P150" s="262"/>
      <c r="Q150" s="262"/>
    </row>
    <row r="151" spans="1:17">
      <c r="A151" s="4" t="str">
        <f>Produits!$B$16</f>
        <v>Pommes de terre primeurs ou nouvelles - Production</v>
      </c>
      <c r="B151" s="4" t="str">
        <f>Secteurs!$B$9</f>
        <v>Fabrication d'autres produits</v>
      </c>
      <c r="P151" s="262"/>
      <c r="Q151" s="262"/>
    </row>
    <row r="152" spans="1:17">
      <c r="A152" s="4" t="str">
        <f>Produits!$B$15</f>
        <v>Pommes de terre primeurs ou nouvelles - Importation</v>
      </c>
      <c r="B152" s="4" t="str">
        <f>Secteurs!$B$9</f>
        <v>Fabrication d'autres produits</v>
      </c>
      <c r="P152" s="262"/>
      <c r="Q152" s="262"/>
    </row>
    <row r="153" spans="1:17">
      <c r="A153" s="4" t="str">
        <f>Produits!$B$16</f>
        <v>Pommes de terre primeurs ou nouvelles - Production</v>
      </c>
      <c r="B153" s="4" t="str">
        <f>Secteurs!$B$12</f>
        <v>A domicile</v>
      </c>
      <c r="P153" s="262"/>
      <c r="Q153" s="262"/>
    </row>
    <row r="154" spans="1:17">
      <c r="A154" s="4" t="str">
        <f>Produits!$B$15</f>
        <v>Pommes de terre primeurs ou nouvelles - Importation</v>
      </c>
      <c r="B154" s="4" t="str">
        <f>Secteurs!$B$12</f>
        <v>A domicile</v>
      </c>
      <c r="P154" s="262"/>
      <c r="Q154" s="262"/>
    </row>
    <row r="155" spans="1:17">
      <c r="A155" s="4" t="str">
        <f>Produits!$B$16</f>
        <v>Pommes de terre primeurs ou nouvelles - Production</v>
      </c>
      <c r="B155" s="4" t="str">
        <f>Secteurs!$B$11</f>
        <v>Alimentation humaine</v>
      </c>
      <c r="P155" s="262"/>
      <c r="Q155" s="262"/>
    </row>
    <row r="156" spans="1:17">
      <c r="A156" s="4" t="str">
        <f>Produits!$B$15</f>
        <v>Pommes de terre primeurs ou nouvelles - Importation</v>
      </c>
      <c r="B156" s="4" t="str">
        <f>Secteurs!$B$11</f>
        <v>Alimentation humaine</v>
      </c>
      <c r="P156" s="262"/>
      <c r="Q156" s="262"/>
    </row>
    <row r="157" spans="1:17">
      <c r="A157" s="4" t="str">
        <f>Produits!$B$16</f>
        <v>Pommes de terre primeurs ou nouvelles - Production</v>
      </c>
      <c r="B157" s="4" t="str">
        <f>Secteurs!$B$10</f>
        <v>Débouchés</v>
      </c>
      <c r="P157" s="262"/>
      <c r="Q157" s="262"/>
    </row>
    <row r="158" spans="1:17">
      <c r="A158" s="4" t="str">
        <f>Produits!$B$15</f>
        <v>Pommes de terre primeurs ou nouvelles - Importation</v>
      </c>
      <c r="B158" s="4" t="str">
        <f>Secteurs!$B$10</f>
        <v>Débouchés</v>
      </c>
      <c r="P158" s="262"/>
      <c r="Q158" s="262"/>
    </row>
    <row r="159" spans="1:17">
      <c r="A159" s="4" t="str">
        <f>Produits!$B$16</f>
        <v>Pommes de terre primeurs ou nouvelles - Production</v>
      </c>
      <c r="B159" s="4" t="str">
        <f>Secteurs!$B$13</f>
        <v>Ménages</v>
      </c>
      <c r="P159" s="262"/>
      <c r="Q159" s="262"/>
    </row>
    <row r="160" spans="1:17">
      <c r="A160" s="4" t="str">
        <f>Produits!$B$15</f>
        <v>Pommes de terre primeurs ou nouvelles - Importation</v>
      </c>
      <c r="B160" s="4" t="str">
        <f>Secteurs!$B$13</f>
        <v>Ménages</v>
      </c>
      <c r="P160" s="262"/>
      <c r="Q160" s="262"/>
    </row>
    <row r="161" spans="1:17">
      <c r="A161" s="4" t="str">
        <f>Produits!$B$19</f>
        <v>Pommes de terre de conservation ou demi-saison - Production</v>
      </c>
      <c r="B161" s="4" t="str">
        <f>Secteurs!$B$6</f>
        <v>Fabrication de chips</v>
      </c>
      <c r="P161" s="262" t="str">
        <f>Produits!$B$12</f>
        <v>Pommes de terre de conservation ou demi-saison</v>
      </c>
      <c r="Q161" s="262"/>
    </row>
    <row r="162" spans="1:17">
      <c r="A162" s="4" t="str">
        <f>Produits!$B$18</f>
        <v>Pommes de terre de conservation ou demi-saison - Importation</v>
      </c>
      <c r="B162" s="4" t="str">
        <f>Secteurs!$B$6</f>
        <v>Fabrication de chips</v>
      </c>
      <c r="P162" s="262"/>
      <c r="Q162" s="262"/>
    </row>
    <row r="163" spans="1:17">
      <c r="A163" s="4" t="str">
        <f>Produits!$B$19</f>
        <v>Pommes de terre de conservation ou demi-saison - Production</v>
      </c>
      <c r="B163" s="4" t="str">
        <f>Secteurs!$B$7</f>
        <v>Fabrication de produits déshydratés</v>
      </c>
      <c r="P163" s="262"/>
      <c r="Q163" s="262"/>
    </row>
    <row r="164" spans="1:17">
      <c r="A164" s="4" t="str">
        <f>Produits!$B$18</f>
        <v>Pommes de terre de conservation ou demi-saison - Importation</v>
      </c>
      <c r="B164" s="4" t="str">
        <f>Secteurs!$B$7</f>
        <v>Fabrication de produits déshydratés</v>
      </c>
      <c r="P164" s="262"/>
      <c r="Q164" s="262"/>
    </row>
    <row r="165" spans="1:17">
      <c r="A165" s="4" t="str">
        <f>Produits!$B$19</f>
        <v>Pommes de terre de conservation ou demi-saison - Production</v>
      </c>
      <c r="B165" s="4" t="str">
        <f>Secteurs!$B$8</f>
        <v>Fabrication de produits surgelés</v>
      </c>
      <c r="P165" s="262"/>
      <c r="Q165" s="262"/>
    </row>
    <row r="166" spans="1:17">
      <c r="A166" s="4" t="str">
        <f>Produits!$B$18</f>
        <v>Pommes de terre de conservation ou demi-saison - Importation</v>
      </c>
      <c r="B166" s="4" t="str">
        <f>Secteurs!$B$8</f>
        <v>Fabrication de produits surgelés</v>
      </c>
      <c r="P166" s="262"/>
      <c r="Q166" s="262"/>
    </row>
    <row r="167" spans="1:17">
      <c r="A167" s="4" t="str">
        <f>Produits!$B$19</f>
        <v>Pommes de terre de conservation ou demi-saison - Production</v>
      </c>
      <c r="B167" s="4" t="str">
        <f>Secteurs!$B$9</f>
        <v>Fabrication d'autres produits</v>
      </c>
      <c r="P167" s="262"/>
      <c r="Q167" s="262"/>
    </row>
    <row r="168" spans="1:17">
      <c r="A168" s="4" t="str">
        <f>Produits!$B$18</f>
        <v>Pommes de terre de conservation ou demi-saison - Importation</v>
      </c>
      <c r="B168" s="4" t="str">
        <f>Secteurs!$B$9</f>
        <v>Fabrication d'autres produits</v>
      </c>
      <c r="P168" s="262"/>
      <c r="Q168" s="262"/>
    </row>
    <row r="169" spans="1:17">
      <c r="A169" s="4" t="str">
        <f>Produits!$B$19</f>
        <v>Pommes de terre de conservation ou demi-saison - Production</v>
      </c>
      <c r="B169" s="4" t="str">
        <f>Secteurs!$B$12</f>
        <v>A domicile</v>
      </c>
      <c r="P169" s="262"/>
      <c r="Q169" s="262"/>
    </row>
    <row r="170" spans="1:17">
      <c r="A170" s="4" t="str">
        <f>Produits!$B$18</f>
        <v>Pommes de terre de conservation ou demi-saison - Importation</v>
      </c>
      <c r="B170" s="4" t="str">
        <f>Secteurs!$B$12</f>
        <v>A domicile</v>
      </c>
      <c r="P170" s="262"/>
      <c r="Q170" s="262"/>
    </row>
    <row r="171" spans="1:17">
      <c r="A171" s="4" t="str">
        <f>Produits!$B$19</f>
        <v>Pommes de terre de conservation ou demi-saison - Production</v>
      </c>
      <c r="B171" s="4" t="str">
        <f>Secteurs!$B$11</f>
        <v>Alimentation humaine</v>
      </c>
      <c r="P171" s="262"/>
      <c r="Q171" s="262"/>
    </row>
    <row r="172" spans="1:17">
      <c r="A172" s="4" t="str">
        <f>Produits!$B$18</f>
        <v>Pommes de terre de conservation ou demi-saison - Importation</v>
      </c>
      <c r="B172" s="4" t="str">
        <f>Secteurs!$B$11</f>
        <v>Alimentation humaine</v>
      </c>
      <c r="P172" s="262"/>
      <c r="Q172" s="262"/>
    </row>
    <row r="173" spans="1:17">
      <c r="A173" s="4" t="str">
        <f>Produits!$B$19</f>
        <v>Pommes de terre de conservation ou demi-saison - Production</v>
      </c>
      <c r="B173" s="4" t="str">
        <f>Secteurs!$B$10</f>
        <v>Débouchés</v>
      </c>
      <c r="P173" s="262"/>
      <c r="Q173" s="262"/>
    </row>
    <row r="174" spans="1:17">
      <c r="A174" s="4" t="str">
        <f>Produits!$B$18</f>
        <v>Pommes de terre de conservation ou demi-saison - Importation</v>
      </c>
      <c r="B174" s="4" t="str">
        <f>Secteurs!$B$10</f>
        <v>Débouchés</v>
      </c>
      <c r="P174" s="262"/>
      <c r="Q174" s="262"/>
    </row>
    <row r="175" spans="1:17">
      <c r="A175" s="4" t="str">
        <f>Produits!$B$19</f>
        <v>Pommes de terre de conservation ou demi-saison - Production</v>
      </c>
      <c r="B175" s="4" t="str">
        <f>Secteurs!$B$13</f>
        <v>Ménages</v>
      </c>
      <c r="P175" s="262"/>
      <c r="Q175" s="262"/>
    </row>
    <row r="176" spans="1:17">
      <c r="A176" s="4" t="str">
        <f>Produits!$B$18</f>
        <v>Pommes de terre de conservation ou demi-saison - Importation</v>
      </c>
      <c r="B176" s="4" t="str">
        <f>Secteurs!$B$13</f>
        <v>Ménages</v>
      </c>
      <c r="P176" s="262"/>
      <c r="Q176" s="262"/>
    </row>
    <row r="177" spans="1:17">
      <c r="A177" s="4" t="str">
        <f>Secteurs!$B$6</f>
        <v>Fabrication de chips</v>
      </c>
      <c r="B177" s="4" t="str">
        <f>Produits!$B$43</f>
        <v>Autres préparations ou conserves de pommes de terre, y compris les chips (à l’exclusion des produits congelés ou surgelés, séchés, préparés ou conservés au vinaigre ou à l’acide acétique, ou sous forme de farines, semoules ou flocons)</v>
      </c>
      <c r="P177" s="262" t="str">
        <f>Produits!$B$26</f>
        <v>Produits finis</v>
      </c>
      <c r="Q177" s="262"/>
    </row>
    <row r="178" spans="1:17">
      <c r="A178" s="4" t="str">
        <f>Secteurs!$B$7</f>
        <v>Fabrication de produits déshydratés</v>
      </c>
      <c r="B178" s="4" t="str">
        <f>Produits!$B$35</f>
        <v>Produits déshydratés</v>
      </c>
      <c r="P178" s="262"/>
      <c r="Q178" s="262"/>
    </row>
    <row r="179" spans="1:17">
      <c r="A179" s="4" t="str">
        <f>Secteurs!$B$8</f>
        <v>Fabrication de produits surgelés</v>
      </c>
      <c r="B179" s="4" t="str">
        <f>Produits!$B$27</f>
        <v>Produits surgelés</v>
      </c>
      <c r="P179" s="262"/>
      <c r="Q179" s="262"/>
    </row>
    <row r="180" spans="1:17">
      <c r="A180" s="4" t="str">
        <f>Secteurs!$B$9</f>
        <v>Fabrication d'autres produits</v>
      </c>
      <c r="B180" s="4" t="str">
        <f>Produits!$B$43</f>
        <v>Autres préparations ou conserves de pommes de terre, y compris les chips (à l’exclusion des produits congelés ou surgelés, séchés, préparés ou conservés au vinaigre ou à l’acide acétique, ou sous forme de farines, semoules ou flocons)</v>
      </c>
      <c r="P180" s="262"/>
      <c r="Q180" s="262"/>
    </row>
    <row r="181" spans="1:17" ht="14.4" customHeight="1">
      <c r="A181" s="4" t="str">
        <f>Secteurs!$B$5</f>
        <v>Industrie alimentaire</v>
      </c>
      <c r="B181" s="4" t="str">
        <f>Produits!$B$33</f>
        <v>Pommes de terre, préparées ou conservées autrement qu'au vinaigre ou à l'acide acétique, congelées (à l'excl. des pommes de terre simpl. cuites ou des pommes de terre sous forme de farines, semoules ou flocons)</v>
      </c>
      <c r="P181" s="262" t="str">
        <f>Produits!$B$32</f>
        <v>Pommes de terre préparées ou conservées autrement qu’au vinaigre ou à l’acide acétique, congelées ou surgelées, y compris les pommes de terre entièrement ou partiellement frites et ensuite congelées ou surgelées</v>
      </c>
      <c r="Q181" s="262"/>
    </row>
    <row r="182" spans="1:17">
      <c r="A182" s="4" t="str">
        <f>Secteurs!$B$5</f>
        <v>Industrie alimentaire</v>
      </c>
      <c r="B182" s="4" t="str">
        <f>Produits!$B$34</f>
        <v>Pommes de terre, simpl. cuites, congelées</v>
      </c>
      <c r="P182" s="262"/>
      <c r="Q182" s="262"/>
    </row>
    <row r="183" spans="1:17">
      <c r="A183" s="4" t="str">
        <f>Secteurs!$B$5</f>
        <v>Industrie alimentaire</v>
      </c>
      <c r="B183" s="4" t="str">
        <f>Produits!$B$44</f>
        <v>Chips</v>
      </c>
      <c r="P183" s="262" t="str">
        <f>Produits!$B$43</f>
        <v>Autres préparations ou conserves de pommes de terre, y compris les chips (à l’exclusion des produits congelés ou surgelés, séchés, préparés ou conservés au vinaigre ou à l’acide acétique, ou sous forme de farines, semoules ou flocons)</v>
      </c>
      <c r="Q183" s="262"/>
    </row>
    <row r="184" spans="1:17">
      <c r="A184" s="4" t="str">
        <f>Secteurs!$B$5</f>
        <v>Industrie alimentaire</v>
      </c>
      <c r="B184" s="4" t="str">
        <f>Produits!$B$46</f>
        <v>Autres produits finis</v>
      </c>
      <c r="P184" s="262"/>
      <c r="Q184" s="262"/>
    </row>
    <row r="185" spans="1:17">
      <c r="A185" s="4" t="str">
        <f>Secteurs!$B$5</f>
        <v>Industrie alimentaire</v>
      </c>
      <c r="B185" s="4" t="str">
        <f>Produits!$B$33</f>
        <v>Pommes de terre, préparées ou conservées autrement qu'au vinaigre ou à l'acide acétique, congelées (à l'excl. des pommes de terre simpl. cuites ou des pommes de terre sous forme de farines, semoules ou flocons)</v>
      </c>
      <c r="P185" s="262" t="str">
        <f>Secteurs!$B$3</f>
        <v>Transformation</v>
      </c>
      <c r="Q185" s="262"/>
    </row>
    <row r="186" spans="1:17">
      <c r="A186" s="4" t="str">
        <f>Secteurs!$B$5</f>
        <v>Industrie alimentaire</v>
      </c>
      <c r="B186" s="4" t="str">
        <f>Produits!$B$34</f>
        <v>Pommes de terre, simpl. cuites, congelées</v>
      </c>
      <c r="P186" s="262"/>
      <c r="Q186" s="262"/>
    </row>
    <row r="187" spans="1:17">
      <c r="A187" s="4" t="str">
        <f>Secteurs!$B$5</f>
        <v>Industrie alimentaire</v>
      </c>
      <c r="B187" s="4" t="str">
        <f>Produits!$B$44</f>
        <v>Chips</v>
      </c>
      <c r="P187" s="262"/>
      <c r="Q187" s="262"/>
    </row>
    <row r="188" spans="1:17">
      <c r="A188" s="4" t="str">
        <f>Secteurs!$B$5</f>
        <v>Industrie alimentaire</v>
      </c>
      <c r="B188" s="4" t="str">
        <f>Produits!$B$46</f>
        <v>Autres produits finis</v>
      </c>
      <c r="P188" s="262"/>
      <c r="Q188" s="262"/>
    </row>
    <row r="189" spans="1:17">
      <c r="A189" s="4" t="str">
        <f>Secteurs!$B$5</f>
        <v>Industrie alimentaire</v>
      </c>
      <c r="B189" s="4" t="str">
        <f>Produits!$B$45</f>
        <v>Pommes de terre, en fines tranches, frites, même salées ou aromatisées, en emballages hermétiquement clos, propres à la consommation en l'état, non congelées</v>
      </c>
      <c r="P189" s="262"/>
      <c r="Q189" s="262"/>
    </row>
    <row r="190" spans="1:17">
      <c r="A190" s="4" t="str">
        <f>Secteurs!$B$5</f>
        <v>Industrie alimentaire</v>
      </c>
      <c r="B190"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P190" s="262"/>
      <c r="Q190" s="262"/>
    </row>
    <row r="191" spans="1:17">
      <c r="A191" s="4" t="str">
        <f>Secteurs!$B$5</f>
        <v>Industrie alimentaire</v>
      </c>
      <c r="B191" s="4" t="str">
        <f>Produits!$B$48</f>
        <v>Produits de 4ème et 5ème gamme</v>
      </c>
      <c r="P191" s="262"/>
      <c r="Q191" s="262"/>
    </row>
    <row r="192" spans="1:17">
      <c r="A192" s="4" t="str">
        <f>Secteurs!$B$5</f>
        <v>Industrie alimentaire</v>
      </c>
      <c r="B192" s="4" t="str">
        <f>Produits!$B$49</f>
        <v>Pommes de terre sous vide</v>
      </c>
      <c r="P192" s="262"/>
      <c r="Q192" s="262"/>
    </row>
    <row r="193" spans="1:17">
      <c r="A193" s="4" t="s">
        <v>320</v>
      </c>
      <c r="B193" s="4" t="str">
        <f>Secteurs!$B$6</f>
        <v>Fabrication de chips</v>
      </c>
      <c r="P193" s="262" t="str">
        <f>Secteurs!$B$5</f>
        <v>Industrie alimentaire</v>
      </c>
      <c r="Q193" s="262"/>
    </row>
    <row r="194" spans="1:17">
      <c r="A194" s="4" t="s">
        <v>320</v>
      </c>
      <c r="B194" s="4" t="str">
        <f>Secteurs!$B$7</f>
        <v>Fabrication de produits déshydratés</v>
      </c>
      <c r="P194" s="262"/>
      <c r="Q194" s="262"/>
    </row>
    <row r="195" spans="1:17">
      <c r="A195" s="4" t="s">
        <v>320</v>
      </c>
      <c r="B195" s="4" t="str">
        <f>Secteurs!$B$8</f>
        <v>Fabrication de produits surgelés</v>
      </c>
      <c r="P195" s="262"/>
      <c r="Q195" s="262"/>
    </row>
    <row r="196" spans="1:17">
      <c r="A196" s="4" t="s">
        <v>320</v>
      </c>
      <c r="B196" s="4" t="str">
        <f>Secteurs!$B$9</f>
        <v>Fabrication d'autres produits</v>
      </c>
      <c r="P196" s="262"/>
      <c r="Q196" s="262"/>
    </row>
    <row r="197" spans="1:17">
      <c r="A197" s="4" t="s">
        <v>322</v>
      </c>
      <c r="B197" s="4" t="str">
        <f>Secteurs!$B$6</f>
        <v>Fabrication de chips</v>
      </c>
      <c r="P197" s="262"/>
      <c r="Q197" s="262"/>
    </row>
    <row r="198" spans="1:17">
      <c r="A198" s="4" t="s">
        <v>322</v>
      </c>
      <c r="B198" s="4" t="str">
        <f>Secteurs!$B$7</f>
        <v>Fabrication de produits déshydratés</v>
      </c>
      <c r="P198" s="262"/>
      <c r="Q198" s="262"/>
    </row>
    <row r="199" spans="1:17">
      <c r="A199" s="4" t="s">
        <v>322</v>
      </c>
      <c r="B199" s="4" t="str">
        <f>Secteurs!$B$8</f>
        <v>Fabrication de produits surgelés</v>
      </c>
      <c r="P199" s="262"/>
      <c r="Q199" s="262"/>
    </row>
    <row r="200" spans="1:17">
      <c r="A200" s="4" t="s">
        <v>322</v>
      </c>
      <c r="B200" s="4" t="str">
        <f>Secteurs!$B$9</f>
        <v>Fabrication d'autres produits</v>
      </c>
      <c r="P200" s="262"/>
      <c r="Q200" s="262"/>
    </row>
    <row r="201" spans="1:17">
      <c r="A201" s="4" t="str">
        <f>Secteurs!$B$8</f>
        <v>Fabrication de produits surgelés</v>
      </c>
      <c r="B201" s="4" t="str">
        <f>Produits!$B$27</f>
        <v>Produits surgelés</v>
      </c>
      <c r="P201" s="262"/>
      <c r="Q201" s="262"/>
    </row>
    <row r="202" spans="1:17">
      <c r="A202" s="4" t="str">
        <f>Secteurs!$B$7</f>
        <v>Fabrication de produits déshydratés</v>
      </c>
      <c r="B202" s="4" t="str">
        <f>Produits!$B$35</f>
        <v>Produits déshydratés</v>
      </c>
      <c r="P202" s="262"/>
      <c r="Q202" s="262"/>
    </row>
    <row r="203" spans="1:17">
      <c r="A203" s="4" t="str">
        <f>Secteurs!$B$6</f>
        <v>Fabrication de chips</v>
      </c>
      <c r="B203" s="4" t="str">
        <f>Produits!$B$43</f>
        <v>Autres préparations ou conserves de pommes de terre, y compris les chips (à l’exclusion des produits congelés ou surgelés, séchés, préparés ou conservés au vinaigre ou à l’acide acétique, ou sous forme de farines, semoules ou flocons)</v>
      </c>
      <c r="P203" s="262"/>
      <c r="Q203" s="262"/>
    </row>
    <row r="204" spans="1:17">
      <c r="A204" s="4" t="str">
        <f>Secteurs!$B$9</f>
        <v>Fabrication d'autres produits</v>
      </c>
      <c r="B204" s="4" t="str">
        <f>Produits!$B$43</f>
        <v>Autres préparations ou conserves de pommes de terre, y compris les chips (à l’exclusion des produits congelés ou surgelés, séchés, préparés ou conservés au vinaigre ou à l’acide acétique, ou sous forme de farines, semoules ou flocons)</v>
      </c>
      <c r="P204" s="262"/>
      <c r="Q204" s="262"/>
    </row>
    <row r="205" spans="1:17">
      <c r="A205" s="4" t="str">
        <f>Secteurs!$B$8</f>
        <v>Fabrication de produits surgelés</v>
      </c>
      <c r="B205" s="4" t="str">
        <f>Produits!$B$29</f>
        <v>Pommes de terre, non cuites ou cuites à l’eau ou à la vapeur, congelées ou surgelées</v>
      </c>
      <c r="P205" s="262"/>
      <c r="Q205" s="262"/>
    </row>
    <row r="206" spans="1:17">
      <c r="A206" s="4" t="str">
        <f>Secteurs!$B$8</f>
        <v>Fabrication de produits surgelés</v>
      </c>
      <c r="B206" s="4" t="str">
        <f>Produits!$B$32</f>
        <v>Pommes de terre préparées ou conservées autrement qu’au vinaigre ou à l’acide acétique, congelées ou surgelées, y compris les pommes de terre entièrement ou partiellement frites et ensuite congelées ou surgelées</v>
      </c>
      <c r="P206" s="262"/>
      <c r="Q206" s="262"/>
    </row>
    <row r="207" spans="1:17">
      <c r="A207" s="4" t="str">
        <f>Secteurs!$B$7</f>
        <v>Fabrication de produits déshydratés</v>
      </c>
      <c r="B207" s="4" t="str">
        <f>Produits!$B$41</f>
        <v>Pommes de terre déshydratées sous forme de farine, de poudre, de flocons, de granulés ou de pellets</v>
      </c>
      <c r="P207" s="262"/>
      <c r="Q207" s="262"/>
    </row>
    <row r="208" spans="1:17">
      <c r="A208" s="4" t="str">
        <f>Secteurs!$B$7</f>
        <v>Fabrication de produits déshydratés</v>
      </c>
      <c r="B208" s="4" t="str">
        <f>Produits!$B$39</f>
        <v>Pommes de terre préparées ou conservées, sous forme de farine, semoule ou flocons (à l’exclusion des chips et des produits congelés ou surgelés, ou préparés ou conservés au vinaigre ou à l’acide acétique)</v>
      </c>
      <c r="P208" s="262"/>
      <c r="Q208" s="262"/>
    </row>
    <row r="209" spans="1:17">
      <c r="A209" s="4" t="str">
        <f>Secteurs!$B$8</f>
        <v>Fabrication de produits surgelés</v>
      </c>
      <c r="B209" s="4" t="s">
        <v>425</v>
      </c>
      <c r="P209" s="262"/>
      <c r="Q209" s="262"/>
    </row>
    <row r="210" spans="1:17">
      <c r="A210" s="4" t="str">
        <f>Secteurs!$B$8</f>
        <v>Fabrication de produits surgelés</v>
      </c>
      <c r="B210" s="4" t="s">
        <v>424</v>
      </c>
      <c r="P210" s="262"/>
      <c r="Q210" s="262"/>
    </row>
    <row r="211" spans="1:17">
      <c r="A211" s="4" t="str">
        <f>Secteurs!$B$7</f>
        <v>Fabrication de produits déshydratés</v>
      </c>
      <c r="B211" s="4" t="s">
        <v>422</v>
      </c>
      <c r="P211" s="262"/>
      <c r="Q211" s="262"/>
    </row>
    <row r="212" spans="1:17">
      <c r="A212" s="4" t="str">
        <f>Secteurs!$B$8</f>
        <v>Fabrication de produits surgelés</v>
      </c>
      <c r="B212" s="4" t="str">
        <f>Produits!$B$30</f>
        <v>Pommes de terre, non cuites ou cuites à l'eau ou à la vapeur, congelées</v>
      </c>
      <c r="P212" s="262"/>
      <c r="Q212" s="262"/>
    </row>
    <row r="213" spans="1:17">
      <c r="A213" s="4" t="str">
        <f>Secteurs!$B$7</f>
        <v>Fabrication de produits déshydratés</v>
      </c>
      <c r="B213" s="4" t="str">
        <f>Produits!$B$38</f>
        <v>Pommes de terre, séchées, même coupées en morceaux ou en tranches, mais non autrement préparées</v>
      </c>
      <c r="P213" s="262"/>
      <c r="Q213" s="262"/>
    </row>
    <row r="214" spans="1:17">
      <c r="A214" s="4" t="str">
        <f>Secteurs!$B$7</f>
        <v>Fabrication de produits déshydratés</v>
      </c>
      <c r="B214" s="4" t="str">
        <f>Produits!$B$40</f>
        <v>Pommes de terre, sous forme de farines, semoules ou flocons, non congelées</v>
      </c>
      <c r="P214" s="262"/>
      <c r="Q214" s="262"/>
    </row>
    <row r="215" spans="1:17">
      <c r="A215" s="4" t="str">
        <f>Secteurs!$B$7</f>
        <v>Fabrication de produits déshydratés</v>
      </c>
      <c r="B215" s="4" t="str">
        <f>Produits!$B$42</f>
        <v>Pommes de terre, préparées ou conservées sous forme de farines, semoules ou flocons, congelées</v>
      </c>
      <c r="P215" s="262"/>
      <c r="Q215" s="262"/>
    </row>
    <row r="216" spans="1:17">
      <c r="A216" s="4" t="str">
        <f>Secteurs!$B$7</f>
        <v>Fabrication de produits déshydratés</v>
      </c>
      <c r="B216" s="4" t="str">
        <f>Produits!$B$37</f>
        <v>Pommes de terre, déshydratées, coupées ou non, mais sans autre préparation</v>
      </c>
      <c r="P216" s="262"/>
      <c r="Q216" s="262"/>
    </row>
    <row r="217" spans="1:17">
      <c r="A217" s="4" t="str">
        <f>Secteurs!$B$8</f>
        <v>Fabrication de produits surgelés</v>
      </c>
      <c r="B217" s="4" t="str">
        <f>Produits!$B$33</f>
        <v>Pommes de terre, préparées ou conservées autrement qu'au vinaigre ou à l'acide acétique, congelées (à l'excl. des pommes de terre simpl. cuites ou des pommes de terre sous forme de farines, semoules ou flocons)</v>
      </c>
      <c r="P217" s="262" t="str">
        <f>Produits!$B$32</f>
        <v>Pommes de terre préparées ou conservées autrement qu’au vinaigre ou à l’acide acétique, congelées ou surgelées, y compris les pommes de terre entièrement ou partiellement frites et ensuite congelées ou surgelées</v>
      </c>
      <c r="Q217" s="262"/>
    </row>
    <row r="218" spans="1:17">
      <c r="A218" s="4" t="str">
        <f>Secteurs!$B$8</f>
        <v>Fabrication de produits surgelés</v>
      </c>
      <c r="B218" s="4" t="str">
        <f>Produits!$B$34</f>
        <v>Pommes de terre, simpl. cuites, congelées</v>
      </c>
      <c r="P218" s="262"/>
      <c r="Q218" s="262"/>
    </row>
    <row r="219" spans="1:17">
      <c r="A219" s="4" t="str">
        <f>Secteurs!$B$6</f>
        <v>Fabrication de chips</v>
      </c>
      <c r="B219" s="4" t="str">
        <f>Produits!$B$44</f>
        <v>Chips</v>
      </c>
      <c r="P219" s="262" t="str">
        <f>Produits!$B$43</f>
        <v>Autres préparations ou conserves de pommes de terre, y compris les chips (à l’exclusion des produits congelés ou surgelés, séchés, préparés ou conservés au vinaigre ou à l’acide acétique, ou sous forme de farines, semoules ou flocons)</v>
      </c>
      <c r="Q219" s="262"/>
    </row>
    <row r="220" spans="1:17">
      <c r="A220" s="4" t="str">
        <f>Secteurs!$B$9</f>
        <v>Fabrication d'autres produits</v>
      </c>
      <c r="B220" s="4" t="str">
        <f>Produits!$B$46</f>
        <v>Autres produits finis</v>
      </c>
      <c r="P220" s="262"/>
      <c r="Q220" s="262"/>
    </row>
    <row r="221" spans="1:17">
      <c r="A221" s="4" t="str">
        <f>Secteurs!$B$8</f>
        <v>Fabrication de produits surgelés</v>
      </c>
      <c r="B221" s="4" t="str">
        <f>Produits!$B$33</f>
        <v>Pommes de terre, préparées ou conservées autrement qu'au vinaigre ou à l'acide acétique, congelées (à l'excl. des pommes de terre simpl. cuites ou des pommes de terre sous forme de farines, semoules ou flocons)</v>
      </c>
      <c r="P221" s="262" t="str">
        <f>Secteurs!$B$5</f>
        <v>Industrie alimentaire</v>
      </c>
      <c r="Q221" s="262"/>
    </row>
    <row r="222" spans="1:17">
      <c r="A222" s="4" t="str">
        <f>Secteurs!$B$8</f>
        <v>Fabrication de produits surgelés</v>
      </c>
      <c r="B222" s="4" t="str">
        <f>Produits!$B$34</f>
        <v>Pommes de terre, simpl. cuites, congelées</v>
      </c>
      <c r="P222" s="262"/>
      <c r="Q222" s="262"/>
    </row>
    <row r="223" spans="1:17">
      <c r="A223" s="4" t="str">
        <f>Secteurs!$B$6</f>
        <v>Fabrication de chips</v>
      </c>
      <c r="B223" s="4" t="str">
        <f>Produits!$B$45</f>
        <v>Pommes de terre, en fines tranches, frites, même salées ou aromatisées, en emballages hermétiquement clos, propres à la consommation en l'état, non congelées</v>
      </c>
      <c r="P223" s="262"/>
      <c r="Q223" s="262"/>
    </row>
    <row r="224" spans="1:17">
      <c r="A224" s="4" t="str">
        <f>Secteurs!$B$9</f>
        <v>Fabrication d'autres produits</v>
      </c>
      <c r="B224" s="4" t="str">
        <f>Produits!$B$47</f>
        <v>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P224" s="262"/>
      <c r="Q224" s="262"/>
    </row>
    <row r="225" spans="1:17">
      <c r="A225" s="4" t="str">
        <f>Secteurs!$B$9</f>
        <v>Fabrication d'autres produits</v>
      </c>
      <c r="B225" s="4" t="str">
        <f>Produits!$B$48</f>
        <v>Produits de 4ème et 5ème gamme</v>
      </c>
      <c r="P225" s="262"/>
      <c r="Q225" s="262"/>
    </row>
    <row r="226" spans="1:17">
      <c r="A226" s="4" t="str">
        <f>Secteurs!$B$9</f>
        <v>Fabrication d'autres produits</v>
      </c>
      <c r="B226" s="4" t="str">
        <f>Produits!$B$49</f>
        <v>Pommes de terre sous vide</v>
      </c>
      <c r="P226" s="262"/>
      <c r="Q226" s="262"/>
    </row>
    <row r="227" spans="1:17" ht="14.4" customHeight="1">
      <c r="A227" s="4" t="str">
        <f>Secteurs!$B$6</f>
        <v>Fabrication de chips</v>
      </c>
      <c r="B227" s="4" t="str">
        <f>Produits!$B$53</f>
        <v>Amidon</v>
      </c>
      <c r="P227" s="262" t="str">
        <f>Secteurs!$B$5</f>
        <v>Industrie alimentaire</v>
      </c>
      <c r="Q227" s="262"/>
    </row>
    <row r="228" spans="1:17">
      <c r="A228" s="4" t="str">
        <f>Secteurs!$B$7</f>
        <v>Fabrication de produits déshydratés</v>
      </c>
      <c r="B228" s="4" t="str">
        <f>Produits!$B$53</f>
        <v>Amidon</v>
      </c>
      <c r="P228" s="262"/>
      <c r="Q228" s="262"/>
    </row>
    <row r="229" spans="1:17">
      <c r="A229" s="4" t="str">
        <f>Secteurs!$B$8</f>
        <v>Fabrication de produits surgelés</v>
      </c>
      <c r="B229" s="4" t="str">
        <f>Produits!$B$53</f>
        <v>Amidon</v>
      </c>
      <c r="P229" s="262"/>
      <c r="Q229" s="262"/>
    </row>
    <row r="230" spans="1:17">
      <c r="A230" s="4" t="str">
        <f>Secteurs!$B$9</f>
        <v>Fabrication d'autres produits</v>
      </c>
      <c r="B230" s="4" t="str">
        <f>Produits!$B$53</f>
        <v>Amidon</v>
      </c>
      <c r="P230" s="262"/>
      <c r="Q230" s="262"/>
    </row>
    <row r="231" spans="1:17">
      <c r="A231" s="4" t="str">
        <f>Secteurs!$B$6</f>
        <v>Fabrication de chips</v>
      </c>
      <c r="B231" s="4" t="str">
        <f>Produits!$B$54</f>
        <v>Pelures</v>
      </c>
      <c r="P231" s="262"/>
      <c r="Q231" s="262"/>
    </row>
    <row r="232" spans="1:17">
      <c r="A232" s="4" t="str">
        <f>Secteurs!$B$7</f>
        <v>Fabrication de produits déshydratés</v>
      </c>
      <c r="B232" s="4" t="str">
        <f>Produits!$B$54</f>
        <v>Pelures</v>
      </c>
      <c r="P232" s="262"/>
      <c r="Q232" s="262"/>
    </row>
    <row r="233" spans="1:17">
      <c r="A233" s="4" t="str">
        <f>Secteurs!$B$8</f>
        <v>Fabrication de produits surgelés</v>
      </c>
      <c r="B233" s="4" t="str">
        <f>Produits!$B$54</f>
        <v>Pelures</v>
      </c>
      <c r="P233" s="262"/>
      <c r="Q233" s="262"/>
    </row>
    <row r="234" spans="1:17">
      <c r="A234" s="4" t="str">
        <f>Secteurs!$B$9</f>
        <v>Fabrication d'autres produits</v>
      </c>
      <c r="B234" s="4" t="str">
        <f>Produits!$B$54</f>
        <v>Pelures</v>
      </c>
      <c r="P234" s="262"/>
      <c r="Q234" s="262"/>
    </row>
    <row r="235" spans="1:17">
      <c r="A235" s="4" t="str">
        <f>Secteurs!$B$6</f>
        <v>Fabrication de chips</v>
      </c>
      <c r="B235" s="4" t="str">
        <f>Produits!$B$55</f>
        <v>Screenings</v>
      </c>
      <c r="P235" s="262"/>
      <c r="Q235" s="262"/>
    </row>
    <row r="236" spans="1:17">
      <c r="A236" s="4" t="str">
        <f>Secteurs!$B$7</f>
        <v>Fabrication de produits déshydratés</v>
      </c>
      <c r="B236" s="4" t="str">
        <f>Produits!$B$55</f>
        <v>Screenings</v>
      </c>
      <c r="P236" s="262"/>
      <c r="Q236" s="262"/>
    </row>
    <row r="237" spans="1:17">
      <c r="A237" s="4" t="str">
        <f>Secteurs!$B$8</f>
        <v>Fabrication de produits surgelés</v>
      </c>
      <c r="B237" s="4" t="str">
        <f>Produits!$B$55</f>
        <v>Screenings</v>
      </c>
      <c r="P237" s="262"/>
      <c r="Q237" s="262"/>
    </row>
    <row r="238" spans="1:17">
      <c r="A238" s="4" t="str">
        <f>Secteurs!$B$9</f>
        <v>Fabrication d'autres produits</v>
      </c>
      <c r="B238" s="4" t="str">
        <f>Produits!$B$55</f>
        <v>Screenings</v>
      </c>
      <c r="P238" s="262"/>
      <c r="Q238" s="262"/>
    </row>
    <row r="239" spans="1:17">
      <c r="A239" s="4" t="str">
        <f>Secteurs!$B$6</f>
        <v>Fabrication de chips</v>
      </c>
      <c r="B239" s="4" t="str">
        <f>Produits!$B$52</f>
        <v>Coproduits de l'industrie alimentaire</v>
      </c>
      <c r="P239" s="262"/>
      <c r="Q239" s="262"/>
    </row>
    <row r="240" spans="1:17">
      <c r="A240" s="4" t="str">
        <f>Secteurs!$B$7</f>
        <v>Fabrication de produits déshydratés</v>
      </c>
      <c r="B240" s="4" t="str">
        <f>Produits!$B$52</f>
        <v>Coproduits de l'industrie alimentaire</v>
      </c>
      <c r="P240" s="262"/>
      <c r="Q240" s="262"/>
    </row>
    <row r="241" spans="1:17">
      <c r="A241" s="4" t="str">
        <f>Secteurs!$B$8</f>
        <v>Fabrication de produits surgelés</v>
      </c>
      <c r="B241" s="4" t="str">
        <f>Produits!$B$52</f>
        <v>Coproduits de l'industrie alimentaire</v>
      </c>
      <c r="P241" s="262"/>
      <c r="Q241" s="262"/>
    </row>
    <row r="242" spans="1:17">
      <c r="A242" s="4" t="str">
        <f>Secteurs!$B$9</f>
        <v>Fabrication d'autres produits</v>
      </c>
      <c r="B242" s="4" t="str">
        <f>Produits!$B$52</f>
        <v>Coproduits de l'industrie alimentaire</v>
      </c>
      <c r="P242" s="262"/>
      <c r="Q242" s="262"/>
    </row>
    <row r="243" spans="1:17">
      <c r="A243" s="4" t="str">
        <f>Secteurs!$B$6</f>
        <v>Fabrication de chips</v>
      </c>
      <c r="B243" s="4" t="str">
        <f>Produits!$B$50</f>
        <v>Coproduits de transformation</v>
      </c>
      <c r="P243" s="262"/>
      <c r="Q243" s="262"/>
    </row>
    <row r="244" spans="1:17">
      <c r="A244" s="4" t="str">
        <f>Secteurs!$B$7</f>
        <v>Fabrication de produits déshydratés</v>
      </c>
      <c r="B244" s="4" t="str">
        <f>Produits!$B$50</f>
        <v>Coproduits de transformation</v>
      </c>
      <c r="P244" s="262"/>
      <c r="Q244" s="262"/>
    </row>
    <row r="245" spans="1:17">
      <c r="A245" s="4" t="str">
        <f>Secteurs!$B$8</f>
        <v>Fabrication de produits surgelés</v>
      </c>
      <c r="B245" s="4" t="str">
        <f>Produits!$B$50</f>
        <v>Coproduits de transformation</v>
      </c>
      <c r="P245" s="262"/>
      <c r="Q245" s="262"/>
    </row>
    <row r="246" spans="1:17">
      <c r="A246" s="4" t="str">
        <f>Secteurs!$B$9</f>
        <v>Fabrication d'autres produits</v>
      </c>
      <c r="B246" s="4" t="str">
        <f>Produits!$B$50</f>
        <v>Coproduits de transformation</v>
      </c>
      <c r="P246" s="262"/>
      <c r="Q246" s="262"/>
    </row>
    <row r="247" spans="1:17" ht="14.4" customHeight="1">
      <c r="A247" s="4" t="str">
        <f>Produits!$B$16</f>
        <v>Pommes de terre primeurs ou nouvelles - Production</v>
      </c>
      <c r="B247" s="4" t="str">
        <f>Secteurs!$B$15</f>
        <v>Restauration commerciale</v>
      </c>
      <c r="P247" s="262" t="str">
        <f>Produits!$B$10</f>
        <v>Pommes de terre primeurs ou nouvelles</v>
      </c>
      <c r="Q247" s="262"/>
    </row>
    <row r="248" spans="1:17">
      <c r="A248" s="4" t="str">
        <f>Produits!$B$15</f>
        <v>Pommes de terre primeurs ou nouvelles - Importation</v>
      </c>
      <c r="B248" s="4" t="str">
        <f>Secteurs!$B$15</f>
        <v>Restauration commerciale</v>
      </c>
      <c r="P248" s="262"/>
      <c r="Q248" s="262"/>
    </row>
    <row r="249" spans="1:17">
      <c r="A249" s="4" t="str">
        <f>Produits!$B$16</f>
        <v>Pommes de terre primeurs ou nouvelles - Production</v>
      </c>
      <c r="B249" s="4" t="str">
        <f>Secteurs!$B$16</f>
        <v>Restauration collective</v>
      </c>
      <c r="P249" s="262"/>
      <c r="Q249" s="262"/>
    </row>
    <row r="250" spans="1:17">
      <c r="A250" s="4" t="str">
        <f>Produits!$B$15</f>
        <v>Pommes de terre primeurs ou nouvelles - Importation</v>
      </c>
      <c r="B250" s="4" t="str">
        <f>Secteurs!$B$16</f>
        <v>Restauration collective</v>
      </c>
      <c r="P250" s="262"/>
      <c r="Q250" s="262"/>
    </row>
    <row r="251" spans="1:17">
      <c r="A251" s="4" t="str">
        <f>Produits!$B$19</f>
        <v>Pommes de terre de conservation ou demi-saison - Production</v>
      </c>
      <c r="B251" s="4" t="str">
        <f>Secteurs!$B$15</f>
        <v>Restauration commerciale</v>
      </c>
      <c r="P251" s="262" t="str">
        <f>Produits!$B$12</f>
        <v>Pommes de terre de conservation ou demi-saison</v>
      </c>
      <c r="Q251" s="262"/>
    </row>
    <row r="252" spans="1:17">
      <c r="A252" s="4" t="str">
        <f>Produits!$B$18</f>
        <v>Pommes de terre de conservation ou demi-saison - Importation</v>
      </c>
      <c r="B252" s="4" t="str">
        <f>Secteurs!$B$15</f>
        <v>Restauration commerciale</v>
      </c>
      <c r="P252" s="262"/>
      <c r="Q252" s="262"/>
    </row>
    <row r="253" spans="1:17">
      <c r="A253" s="4" t="str">
        <f>Produits!$B$19</f>
        <v>Pommes de terre de conservation ou demi-saison - Production</v>
      </c>
      <c r="B253" s="4" t="str">
        <f>Secteurs!$B$16</f>
        <v>Restauration collective</v>
      </c>
      <c r="P253" s="262"/>
      <c r="Q253" s="262"/>
    </row>
    <row r="254" spans="1:17">
      <c r="A254" s="4" t="str">
        <f>Produits!$B$18</f>
        <v>Pommes de terre de conservation ou demi-saison - Importation</v>
      </c>
      <c r="B254" s="4" t="str">
        <f>Secteurs!$B$16</f>
        <v>Restauration collective</v>
      </c>
      <c r="P254" s="262"/>
      <c r="Q254" s="262"/>
    </row>
    <row r="255" spans="1:17" ht="14.4" customHeight="1">
      <c r="A255" s="4" t="str">
        <f>Produits!$B$21</f>
        <v>Pommes de terre de consommation - Production sous contrat</v>
      </c>
      <c r="B255" s="4" t="str">
        <f>Secteurs!$B$15</f>
        <v>Restauration commerciale</v>
      </c>
      <c r="P255" s="262" t="str">
        <f>Produits!$B$9</f>
        <v>Pommes de terre de consommation</v>
      </c>
      <c r="Q255" s="262"/>
    </row>
    <row r="256" spans="1:17">
      <c r="A256" s="4" t="str">
        <f>Produits!$B$22</f>
        <v>Pommes de terre de consommation - Production hors contrat</v>
      </c>
      <c r="B256" s="4" t="str">
        <f>Secteurs!$B$15</f>
        <v>Restauration commerciale</v>
      </c>
      <c r="P256" s="262"/>
      <c r="Q256" s="262"/>
    </row>
    <row r="257" spans="1:17">
      <c r="A257" s="4" t="str">
        <f>Produits!$B$23</f>
        <v>Pommes de terre de consommation - Importation</v>
      </c>
      <c r="B257" s="4" t="str">
        <f>Secteurs!$B$15</f>
        <v>Restauration commerciale</v>
      </c>
      <c r="P257" s="262"/>
      <c r="Q257" s="262"/>
    </row>
    <row r="258" spans="1:17">
      <c r="A258" s="4" t="str">
        <f>Produits!$B$21</f>
        <v>Pommes de terre de consommation - Production sous contrat</v>
      </c>
      <c r="B258" s="4" t="str">
        <f>Secteurs!$B$16</f>
        <v>Restauration collective</v>
      </c>
      <c r="P258" s="262"/>
      <c r="Q258" s="262"/>
    </row>
    <row r="259" spans="1:17">
      <c r="A259" s="4" t="str">
        <f>Produits!$B$22</f>
        <v>Pommes de terre de consommation - Production hors contrat</v>
      </c>
      <c r="B259" s="4" t="str">
        <f>Secteurs!$B$16</f>
        <v>Restauration collective</v>
      </c>
      <c r="P259" s="262"/>
      <c r="Q259" s="262"/>
    </row>
    <row r="260" spans="1:17">
      <c r="A260" s="4" t="str">
        <f>Produits!$B$23</f>
        <v>Pommes de terre de consommation - Importation</v>
      </c>
      <c r="B260" s="4" t="str">
        <f>Secteurs!$B$16</f>
        <v>Restauration collective</v>
      </c>
      <c r="P260" s="262"/>
      <c r="Q260" s="262"/>
    </row>
    <row r="261" spans="1:17" ht="14.4" customHeight="1"/>
    <row r="262" spans="1:17">
      <c r="P262" s="259"/>
    </row>
    <row r="263" spans="1:17">
      <c r="P263" s="259"/>
    </row>
    <row r="264" spans="1:17">
      <c r="P264" s="259"/>
    </row>
    <row r="265" spans="1:17">
      <c r="P265" s="259"/>
    </row>
    <row r="266" spans="1:17">
      <c r="P266" s="259"/>
    </row>
    <row r="267" spans="1:17">
      <c r="P267" s="259"/>
    </row>
    <row r="268" spans="1:17">
      <c r="P268" s="259"/>
    </row>
    <row r="269" spans="1:17">
      <c r="P269" s="259"/>
    </row>
    <row r="270" spans="1:17">
      <c r="P270" s="259"/>
    </row>
    <row r="271" spans="1:17">
      <c r="P271" s="259"/>
    </row>
    <row r="272" spans="1:17">
      <c r="P272" s="259"/>
    </row>
    <row r="273" spans="16:16">
      <c r="P273" s="259"/>
    </row>
    <row r="274" spans="16:16">
      <c r="P274" s="259"/>
    </row>
    <row r="275" spans="16:16">
      <c r="P275" s="259"/>
    </row>
    <row r="276" spans="16:16">
      <c r="P276" s="259"/>
    </row>
  </sheetData>
  <mergeCells count="28">
    <mergeCell ref="P2:P5"/>
    <mergeCell ref="P6:P23"/>
    <mergeCell ref="P24:P26"/>
    <mergeCell ref="P27:P29"/>
    <mergeCell ref="P62:P77"/>
    <mergeCell ref="P101:P120"/>
    <mergeCell ref="P121:P140"/>
    <mergeCell ref="P142:P144"/>
    <mergeCell ref="P30:P34"/>
    <mergeCell ref="P35:P58"/>
    <mergeCell ref="P59:P61"/>
    <mergeCell ref="P78:P98"/>
    <mergeCell ref="P255:P260"/>
    <mergeCell ref="Q2:Q260"/>
    <mergeCell ref="P227:P246"/>
    <mergeCell ref="P251:P254"/>
    <mergeCell ref="P247:P250"/>
    <mergeCell ref="P181:P182"/>
    <mergeCell ref="P183:P184"/>
    <mergeCell ref="P185:P192"/>
    <mergeCell ref="P193:P216"/>
    <mergeCell ref="P217:P218"/>
    <mergeCell ref="P219:P220"/>
    <mergeCell ref="P221:P226"/>
    <mergeCell ref="P145:P160"/>
    <mergeCell ref="P161:P176"/>
    <mergeCell ref="P177:P180"/>
    <mergeCell ref="P99:P100"/>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ACC123-005C-4764-BA6C-44107176A37A}">
  <sheetPr>
    <tabColor theme="6" tint="-0.249977111117893"/>
  </sheetPr>
  <dimension ref="A1:Q223"/>
  <sheetViews>
    <sheetView workbookViewId="0">
      <pane xSplit="2" ySplit="1" topLeftCell="C82" activePane="bottomRight" state="frozen"/>
      <selection activeCell="B4" sqref="B4"/>
      <selection pane="topRight" activeCell="B4" sqref="B4"/>
      <selection pane="bottomLeft" activeCell="B4" sqref="B4"/>
      <selection pane="bottomRight" activeCell="F112" sqref="F112"/>
    </sheetView>
  </sheetViews>
  <sheetFormatPr baseColWidth="10" defaultColWidth="9.109375" defaultRowHeight="14.4"/>
  <cols>
    <col min="1" max="1" width="40.109375" style="4" customWidth="1"/>
    <col min="2" max="2" width="38.44140625" style="4" customWidth="1"/>
    <col min="3" max="3" width="9.77734375" style="4" bestFit="1" customWidth="1"/>
    <col min="4" max="4" width="12.88671875" style="6" bestFit="1" customWidth="1"/>
    <col min="5" max="5" width="6.6640625" style="4" bestFit="1" customWidth="1"/>
    <col min="6" max="6" width="13.109375" style="4" customWidth="1"/>
    <col min="7" max="7" width="10" style="30" bestFit="1" customWidth="1"/>
    <col min="8" max="8" width="12.109375" style="30" bestFit="1" customWidth="1"/>
    <col min="9" max="9" width="11" style="30" bestFit="1" customWidth="1"/>
    <col min="10" max="10" width="30.21875" style="30" customWidth="1"/>
    <col min="11" max="11" width="12.21875" style="30" bestFit="1" customWidth="1"/>
    <col min="12" max="12" width="17.21875" style="30" bestFit="1" customWidth="1"/>
    <col min="13" max="13" width="14.44140625" style="31" customWidth="1"/>
    <col min="14" max="14" width="14.44140625" style="30" customWidth="1"/>
    <col min="15" max="15" width="21.77734375" style="4" customWidth="1"/>
    <col min="16" max="16" width="12.33203125" style="4" customWidth="1"/>
    <col min="17" max="17" width="17.44140625" style="4" customWidth="1"/>
    <col min="18" max="16384" width="9.109375" style="4"/>
  </cols>
  <sheetData>
    <row r="1" spans="1:17" ht="51" thickBot="1">
      <c r="A1" s="25" t="s">
        <v>138</v>
      </c>
      <c r="B1" s="26" t="s">
        <v>139</v>
      </c>
      <c r="C1" s="26" t="s">
        <v>140</v>
      </c>
      <c r="D1" s="26" t="s">
        <v>141</v>
      </c>
      <c r="E1" s="27" t="str">
        <f>Etiquettes!$A$5</f>
        <v>Unité</v>
      </c>
      <c r="F1" s="27" t="str">
        <f>Etiquettes!$A$4</f>
        <v>Campagne</v>
      </c>
      <c r="G1" s="27" t="str">
        <f>Etiquettes!$A$3</f>
        <v>Filière</v>
      </c>
      <c r="H1" s="27" t="str">
        <f>Etiquettes!$A$7</f>
        <v>Périmètre temporel - Source</v>
      </c>
      <c r="I1" s="27" t="str">
        <f>Etiquettes!$A$6</f>
        <v>Périmètre géographique</v>
      </c>
      <c r="J1" s="27" t="str">
        <f>Etiquettes!$A$12</f>
        <v>Traduction</v>
      </c>
      <c r="K1" s="27" t="str">
        <f>Etiquettes!$A$10</f>
        <v>Hypothèse</v>
      </c>
      <c r="L1" s="27" t="str">
        <f>Etiquettes!$A$9</f>
        <v>Source</v>
      </c>
      <c r="M1" s="27" t="str">
        <f>Etiquettes!$A$13</f>
        <v>Onglet source fichier Excel</v>
      </c>
      <c r="N1" s="27" t="str">
        <f>Etiquettes!$A$11</f>
        <v>Type de donnée collectée</v>
      </c>
      <c r="O1" s="27" t="str">
        <f>Etiquettes!$A$8</f>
        <v>Information collectée</v>
      </c>
      <c r="P1" s="26" t="s">
        <v>142</v>
      </c>
      <c r="Q1" s="28" t="s">
        <v>143</v>
      </c>
    </row>
    <row r="2" spans="1:17">
      <c r="A2" s="4" t="str">
        <f>'Données '!A2</f>
        <v>Récolte</v>
      </c>
      <c r="B2" s="4" t="str">
        <f>Produits!$B$3</f>
        <v>Pommes de terre de semence</v>
      </c>
      <c r="D2" s="4"/>
      <c r="E2" s="4" t="str">
        <f>'Données '!E2</f>
        <v>kt</v>
      </c>
      <c r="F2" s="4" t="str">
        <f>'Données '!F2</f>
        <v>2015-16</v>
      </c>
      <c r="G2" s="4" t="str">
        <f>'Données '!G2</f>
        <v>Pomme de terre</v>
      </c>
      <c r="H2" s="4" t="str">
        <f>'Données '!H2</f>
        <v>2015-16</v>
      </c>
      <c r="I2" s="4" t="str">
        <f>'Données '!I2</f>
        <v>France entière</v>
      </c>
      <c r="J2" s="4" t="str">
        <f>'Données '!J2</f>
        <v>Récolte de plants</v>
      </c>
      <c r="K2" s="4">
        <f>'Données '!K2</f>
        <v>0</v>
      </c>
      <c r="L2" s="4" t="str">
        <f>'Données '!L2</f>
        <v>Agreste - Statistique agricole annuelle - SSP</v>
      </c>
      <c r="M2" s="4" t="str">
        <f ca="1">'Données '!M2</f>
        <v>Récolte - AGRESTE</v>
      </c>
      <c r="N2" s="4" t="str">
        <f>'Données '!N2</f>
        <v>Volume</v>
      </c>
      <c r="O2" s="4" t="str">
        <f>'Données '!O2</f>
        <v>Récolte de plants = 625 kt (Agreste - Statistique agricole annuelle - SSP)</v>
      </c>
      <c r="Q2" s="261" t="s">
        <v>511</v>
      </c>
    </row>
    <row r="3" spans="1:17">
      <c r="A3" s="4" t="str">
        <f>'Données '!A3</f>
        <v>Récolte</v>
      </c>
      <c r="B3" s="4" t="str">
        <f>Produits!$B$3</f>
        <v>Pommes de terre de semence</v>
      </c>
      <c r="D3" s="4"/>
      <c r="E3" s="4" t="str">
        <f>'Données '!E3</f>
        <v>kt</v>
      </c>
      <c r="F3" s="4" t="str">
        <f>'Données '!F3</f>
        <v>2015-16</v>
      </c>
      <c r="G3" s="4" t="str">
        <f>'Données '!G3</f>
        <v>Pomme de terre</v>
      </c>
      <c r="H3" s="4" t="str">
        <f>'Données '!H3</f>
        <v>2015-16</v>
      </c>
      <c r="I3" s="4" t="str">
        <f>'Données '!I3</f>
        <v>France entière</v>
      </c>
      <c r="J3" s="4" t="str">
        <f>'Données '!J3</f>
        <v>Récolte de dessus de plants</v>
      </c>
      <c r="K3" s="4">
        <f>'Données '!K3</f>
        <v>0</v>
      </c>
      <c r="L3" s="4" t="str">
        <f>'Données '!L3</f>
        <v>Agreste - Statistique agricole annuelle - SSP</v>
      </c>
      <c r="M3" s="4" t="str">
        <f ca="1">'Données '!M3</f>
        <v>Récolte - AGRESTE</v>
      </c>
      <c r="N3" s="4" t="str">
        <f>'Données '!N3</f>
        <v>Volume</v>
      </c>
      <c r="O3" s="4" t="str">
        <f>'Données '!O3</f>
        <v>Récolte de dessus de plants = 80 kt (Agreste - Statistique agricole annuelle - SSP)</v>
      </c>
      <c r="Q3" s="262"/>
    </row>
    <row r="4" spans="1:17">
      <c r="A4" s="4" t="str">
        <f>'Données '!A5</f>
        <v>Récolte</v>
      </c>
      <c r="B4" s="4" t="str">
        <f>Produits!$B$9</f>
        <v>Pommes de terre de consommation</v>
      </c>
      <c r="D4" s="4"/>
      <c r="E4" s="4" t="str">
        <f>'Données '!E5</f>
        <v>kt</v>
      </c>
      <c r="F4" s="4" t="str">
        <f>'Données '!F5</f>
        <v>2015-16</v>
      </c>
      <c r="G4" s="4" t="str">
        <f>'Données '!G5</f>
        <v>Pomme de terre</v>
      </c>
      <c r="H4" s="4" t="str">
        <f>'Données '!H5</f>
        <v>2015-16</v>
      </c>
      <c r="I4" s="4" t="str">
        <f>'Données '!I5</f>
        <v>France entière</v>
      </c>
      <c r="J4" s="4" t="str">
        <f>'Données '!J5</f>
        <v>Récolte de pommes de terre primeurs ou nouvelles</v>
      </c>
      <c r="K4" s="4">
        <f>'Données '!K5</f>
        <v>0</v>
      </c>
      <c r="L4" s="4" t="str">
        <f>'Données '!L5</f>
        <v>Agreste - Statistique agricole annuelle - SSP</v>
      </c>
      <c r="M4" s="4" t="str">
        <f ca="1">'Données '!M5</f>
        <v>Récolte - AGRESTE</v>
      </c>
      <c r="N4" s="4" t="str">
        <f>'Données '!N5</f>
        <v>Volume</v>
      </c>
      <c r="O4" s="4" t="str">
        <f>'Données '!O5</f>
        <v>Récolte de pommes de terre primeurs ou nouvelles = 209 kt (Agreste - Statistique agricole annuelle - SSP)</v>
      </c>
      <c r="Q4" s="262"/>
    </row>
    <row r="5" spans="1:17">
      <c r="A5" s="4" t="str">
        <f>'Données '!A6</f>
        <v>Récolte</v>
      </c>
      <c r="B5" s="4" t="str">
        <f>Produits!$B$9</f>
        <v>Pommes de terre de consommation</v>
      </c>
      <c r="D5" s="4"/>
      <c r="E5" s="4" t="str">
        <f>'Données '!E6</f>
        <v>kt</v>
      </c>
      <c r="F5" s="4" t="str">
        <f>'Données '!F6</f>
        <v>2015-16</v>
      </c>
      <c r="G5" s="4" t="str">
        <f>'Données '!G6</f>
        <v>Pomme de terre</v>
      </c>
      <c r="H5" s="4" t="str">
        <f>'Données '!H6</f>
        <v>2015-16</v>
      </c>
      <c r="I5" s="4" t="str">
        <f>'Données '!I6</f>
        <v>France entière</v>
      </c>
      <c r="J5" s="4" t="str">
        <f>'Données '!J6</f>
        <v>Récolte de pommes de terre de conservation ou demi-saison</v>
      </c>
      <c r="K5" s="4">
        <f>'Données '!K6</f>
        <v>0</v>
      </c>
      <c r="L5" s="4" t="str">
        <f>'Données '!L6</f>
        <v>Agreste - Statistique agricole annuelle - SSP</v>
      </c>
      <c r="M5" s="4" t="str">
        <f ca="1">'Données '!M6</f>
        <v>Récolte - AGRESTE</v>
      </c>
      <c r="N5" s="4" t="str">
        <f>'Données '!N6</f>
        <v>Volume</v>
      </c>
      <c r="O5" s="4" t="str">
        <f>'Données '!O6</f>
        <v>Récolte de pommes de terre de conservation ou demi-saison = 5333 kt (Agreste - Statistique agricole annuelle - SSP)</v>
      </c>
      <c r="Q5" s="262"/>
    </row>
    <row r="6" spans="1:17">
      <c r="A6" s="4" t="str">
        <f>'Données '!A7</f>
        <v>Récolte</v>
      </c>
      <c r="B6" s="4" t="str">
        <f>Produits!$B$3</f>
        <v>Pommes de terre de semence</v>
      </c>
      <c r="D6" s="4"/>
      <c r="E6" s="4" t="str">
        <f>'Données '!E7</f>
        <v>kt</v>
      </c>
      <c r="F6" s="4" t="str">
        <f>'Données '!F7</f>
        <v>2019-20</v>
      </c>
      <c r="G6" s="4" t="str">
        <f>'Données '!G7</f>
        <v>Pomme de terre</v>
      </c>
      <c r="H6" s="4" t="str">
        <f>'Données '!H7</f>
        <v>2019-20</v>
      </c>
      <c r="I6" s="4" t="str">
        <f>'Données '!I7</f>
        <v>France entière</v>
      </c>
      <c r="J6" s="4" t="str">
        <f>'Données '!J7</f>
        <v>Récolte de plants</v>
      </c>
      <c r="K6" s="4">
        <f>'Données '!K7</f>
        <v>0</v>
      </c>
      <c r="L6" s="4" t="str">
        <f>'Données '!L7</f>
        <v>Agreste - Statistique agricole annuelle - SSP</v>
      </c>
      <c r="M6" s="4" t="str">
        <f ca="1">'Données '!M7</f>
        <v>Récolte - AGRESTE</v>
      </c>
      <c r="N6" s="4" t="str">
        <f>'Données '!N7</f>
        <v>Volume</v>
      </c>
      <c r="O6" s="4" t="str">
        <f>'Données '!O7</f>
        <v>Récolte de plants = 701 kt (Agreste - Statistique agricole annuelle - SSP)</v>
      </c>
      <c r="Q6" s="262"/>
    </row>
    <row r="7" spans="1:17">
      <c r="A7" s="4" t="str">
        <f>'Données '!A8</f>
        <v>Récolte</v>
      </c>
      <c r="B7" s="4" t="str">
        <f>Produits!$B$3</f>
        <v>Pommes de terre de semence</v>
      </c>
      <c r="D7" s="4"/>
      <c r="E7" s="4" t="str">
        <f>'Données '!E8</f>
        <v>kt</v>
      </c>
      <c r="F7" s="4" t="str">
        <f>'Données '!F8</f>
        <v>2019-20</v>
      </c>
      <c r="G7" s="4" t="str">
        <f>'Données '!G8</f>
        <v>Pomme de terre</v>
      </c>
      <c r="H7" s="4" t="str">
        <f>'Données '!H8</f>
        <v>2019-20</v>
      </c>
      <c r="I7" s="4" t="str">
        <f>'Données '!I8</f>
        <v>France entière</v>
      </c>
      <c r="J7" s="4" t="str">
        <f>'Données '!J8</f>
        <v>Récolte de dessus de plants</v>
      </c>
      <c r="K7" s="4">
        <f>'Données '!K8</f>
        <v>0</v>
      </c>
      <c r="L7" s="4" t="str">
        <f>'Données '!L8</f>
        <v>Agreste - Statistique agricole annuelle - SSP</v>
      </c>
      <c r="M7" s="4" t="str">
        <f ca="1">'Données '!M8</f>
        <v>Récolte - AGRESTE</v>
      </c>
      <c r="N7" s="4" t="str">
        <f>'Données '!N8</f>
        <v>Volume</v>
      </c>
      <c r="O7" s="4" t="str">
        <f>'Données '!O8</f>
        <v>Récolte de dessus de plants = 95 kt (Agreste - Statistique agricole annuelle - SSP)</v>
      </c>
      <c r="Q7" s="262"/>
    </row>
    <row r="8" spans="1:17">
      <c r="A8" s="4" t="str">
        <f>'Données '!A10</f>
        <v>Récolte</v>
      </c>
      <c r="B8" s="4" t="str">
        <f>Produits!$B$9</f>
        <v>Pommes de terre de consommation</v>
      </c>
      <c r="D8" s="4"/>
      <c r="E8" s="4" t="str">
        <f>'Données '!E10</f>
        <v>kt</v>
      </c>
      <c r="F8" s="4" t="str">
        <f>'Données '!F10</f>
        <v>2019-20</v>
      </c>
      <c r="G8" s="4" t="str">
        <f>'Données '!G10</f>
        <v>Pomme de terre</v>
      </c>
      <c r="H8" s="4" t="str">
        <f>'Données '!H10</f>
        <v>2019-20</v>
      </c>
      <c r="I8" s="4" t="str">
        <f>'Données '!I10</f>
        <v>France entière</v>
      </c>
      <c r="J8" s="4" t="str">
        <f>'Données '!J10</f>
        <v>Récolte de pommes de terre primeurs ou nouvelles</v>
      </c>
      <c r="K8" s="4">
        <f>'Données '!K10</f>
        <v>0</v>
      </c>
      <c r="L8" s="4" t="str">
        <f>'Données '!L10</f>
        <v>Agreste - Statistique agricole annuelle - SSP</v>
      </c>
      <c r="M8" s="4" t="str">
        <f ca="1">'Données '!M10</f>
        <v>Récolte - AGRESTE</v>
      </c>
      <c r="N8" s="4" t="str">
        <f>'Données '!N10</f>
        <v>Volume</v>
      </c>
      <c r="O8" s="4" t="str">
        <f>'Données '!O10</f>
        <v>Récolte de pommes de terre primeurs ou nouvelles = 384 kt (Agreste - Statistique agricole annuelle - SSP)</v>
      </c>
      <c r="Q8" s="262"/>
    </row>
    <row r="9" spans="1:17">
      <c r="A9" s="4" t="str">
        <f>'Données '!A11</f>
        <v>Récolte</v>
      </c>
      <c r="B9" s="4" t="str">
        <f>Produits!$B$9</f>
        <v>Pommes de terre de consommation</v>
      </c>
      <c r="D9" s="4"/>
      <c r="E9" s="4" t="str">
        <f>'Données '!E11</f>
        <v>kt</v>
      </c>
      <c r="F9" s="4" t="str">
        <f>'Données '!F11</f>
        <v>2019-20</v>
      </c>
      <c r="G9" s="4" t="str">
        <f>'Données '!G11</f>
        <v>Pomme de terre</v>
      </c>
      <c r="H9" s="4" t="str">
        <f>'Données '!H11</f>
        <v>2019-20</v>
      </c>
      <c r="I9" s="4" t="str">
        <f>'Données '!I11</f>
        <v>France entière</v>
      </c>
      <c r="J9" s="4" t="str">
        <f>'Données '!J11</f>
        <v>Récolte de pommes de terre de conservation ou demi-saison</v>
      </c>
      <c r="K9" s="4">
        <f>'Données '!K11</f>
        <v>0</v>
      </c>
      <c r="L9" s="4" t="str">
        <f>'Données '!L11</f>
        <v>Agreste - Statistique agricole annuelle - SSP</v>
      </c>
      <c r="M9" s="4" t="str">
        <f ca="1">'Données '!M11</f>
        <v>Récolte - AGRESTE</v>
      </c>
      <c r="N9" s="4" t="str">
        <f>'Données '!N11</f>
        <v>Volume</v>
      </c>
      <c r="O9" s="4" t="str">
        <f>'Données '!O11</f>
        <v>Récolte de pommes de terre de conservation ou demi-saison = 6551 kt (Agreste - Statistique agricole annuelle - SSP)</v>
      </c>
      <c r="Q9" s="262"/>
    </row>
    <row r="10" spans="1:17">
      <c r="A10" s="4" t="str">
        <f>'Données '!A12</f>
        <v>Récolte</v>
      </c>
      <c r="B10" s="4" t="str">
        <f>Produits!$B$3</f>
        <v>Pommes de terre de semence</v>
      </c>
      <c r="D10" s="4"/>
      <c r="E10" s="4" t="str">
        <f>'Données '!E12</f>
        <v>kt</v>
      </c>
      <c r="F10" s="4" t="str">
        <f>'Données '!F12</f>
        <v>2023-24</v>
      </c>
      <c r="G10" s="4" t="str">
        <f>'Données '!G12</f>
        <v>Pomme de terre</v>
      </c>
      <c r="H10" s="4" t="str">
        <f>'Données '!H12</f>
        <v>2023-24</v>
      </c>
      <c r="I10" s="4" t="str">
        <f>'Données '!I12</f>
        <v>France entière</v>
      </c>
      <c r="J10" s="4" t="str">
        <f>'Données '!J12</f>
        <v>Récolte de plants</v>
      </c>
      <c r="K10" s="4">
        <f>'Données '!K12</f>
        <v>0</v>
      </c>
      <c r="L10" s="4" t="str">
        <f>'Données '!L12</f>
        <v>Agreste - Statistique agricole annuelle - SSP</v>
      </c>
      <c r="M10" s="4" t="str">
        <f ca="1">'Données '!M12</f>
        <v>Récolte - AGRESTE</v>
      </c>
      <c r="N10" s="4" t="str">
        <f>'Données '!N12</f>
        <v>Volume</v>
      </c>
      <c r="O10" s="4" t="str">
        <f>'Données '!O12</f>
        <v>Récolte de plants = 635 kt (Agreste - Statistique agricole annuelle - SSP)</v>
      </c>
      <c r="Q10" s="262"/>
    </row>
    <row r="11" spans="1:17">
      <c r="A11" s="4" t="str">
        <f>'Données '!A13</f>
        <v>Récolte</v>
      </c>
      <c r="B11" s="4" t="str">
        <f>Produits!$B$3</f>
        <v>Pommes de terre de semence</v>
      </c>
      <c r="D11" s="4"/>
      <c r="E11" s="4" t="str">
        <f>'Données '!E13</f>
        <v>kt</v>
      </c>
      <c r="F11" s="4" t="str">
        <f>'Données '!F13</f>
        <v>2023-24</v>
      </c>
      <c r="G11" s="4" t="str">
        <f>'Données '!G13</f>
        <v>Pomme de terre</v>
      </c>
      <c r="H11" s="4" t="str">
        <f>'Données '!H13</f>
        <v>2023-24</v>
      </c>
      <c r="I11" s="4" t="str">
        <f>'Données '!I13</f>
        <v>France entière</v>
      </c>
      <c r="J11" s="4" t="str">
        <f>'Données '!J13</f>
        <v>Récolte de dessus de plants</v>
      </c>
      <c r="K11" s="4">
        <f>'Données '!K13</f>
        <v>0</v>
      </c>
      <c r="L11" s="4" t="str">
        <f>'Données '!L13</f>
        <v>Agreste - Statistique agricole annuelle - SSP</v>
      </c>
      <c r="M11" s="4" t="str">
        <f ca="1">'Données '!M13</f>
        <v>Récolte - AGRESTE</v>
      </c>
      <c r="N11" s="4" t="str">
        <f>'Données '!N13</f>
        <v>Volume</v>
      </c>
      <c r="O11" s="4" t="str">
        <f>'Données '!O13</f>
        <v>Récolte de dessus de plants = 102 kt (Agreste - Statistique agricole annuelle - SSP)</v>
      </c>
      <c r="Q11" s="262"/>
    </row>
    <row r="12" spans="1:17">
      <c r="A12" s="4" t="str">
        <f>'Données '!A15</f>
        <v>Récolte</v>
      </c>
      <c r="B12" s="4" t="str">
        <f>Produits!$B$9</f>
        <v>Pommes de terre de consommation</v>
      </c>
      <c r="D12" s="4"/>
      <c r="E12" s="4" t="str">
        <f>'Données '!E15</f>
        <v>kt</v>
      </c>
      <c r="F12" s="4" t="str">
        <f>'Données '!F15</f>
        <v>2023-24</v>
      </c>
      <c r="G12" s="4" t="str">
        <f>'Données '!G15</f>
        <v>Pomme de terre</v>
      </c>
      <c r="H12" s="4" t="str">
        <f>'Données '!H15</f>
        <v>2023-24</v>
      </c>
      <c r="I12" s="4" t="str">
        <f>'Données '!I15</f>
        <v>France entière</v>
      </c>
      <c r="J12" s="4" t="str">
        <f>'Données '!J15</f>
        <v>Récolte de pommes de terre primeurs ou nouvelles</v>
      </c>
      <c r="K12" s="4">
        <f>'Données '!K15</f>
        <v>0</v>
      </c>
      <c r="L12" s="4" t="str">
        <f>'Données '!L15</f>
        <v>Agreste - Statistique agricole annuelle - SSP</v>
      </c>
      <c r="M12" s="4" t="str">
        <f ca="1">'Données '!M15</f>
        <v>Récolte - AGRESTE</v>
      </c>
      <c r="N12" s="4" t="str">
        <f>'Données '!N15</f>
        <v>Volume</v>
      </c>
      <c r="O12" s="4" t="str">
        <f>'Données '!O15</f>
        <v>Récolte de pommes de terre primeurs ou nouvelles = 420 kt (Agreste - Statistique agricole annuelle - SSP)</v>
      </c>
      <c r="Q12" s="262"/>
    </row>
    <row r="13" spans="1:17">
      <c r="A13" s="4" t="str">
        <f>'Données '!A16</f>
        <v>Récolte</v>
      </c>
      <c r="B13" s="4" t="str">
        <f>Produits!$B$9</f>
        <v>Pommes de terre de consommation</v>
      </c>
      <c r="D13" s="4"/>
      <c r="E13" s="4" t="str">
        <f>'Données '!E16</f>
        <v>kt</v>
      </c>
      <c r="F13" s="4" t="str">
        <f>'Données '!F16</f>
        <v>2023-24</v>
      </c>
      <c r="G13" s="4" t="str">
        <f>'Données '!G16</f>
        <v>Pomme de terre</v>
      </c>
      <c r="H13" s="4" t="str">
        <f>'Données '!H16</f>
        <v>2023-24</v>
      </c>
      <c r="I13" s="4" t="str">
        <f>'Données '!I16</f>
        <v>France entière</v>
      </c>
      <c r="J13" s="4" t="str">
        <f>'Données '!J16</f>
        <v>Récolte de pommes de terre de conservation ou demi-saison</v>
      </c>
      <c r="K13" s="4">
        <f>'Données '!K16</f>
        <v>0</v>
      </c>
      <c r="L13" s="4" t="str">
        <f>'Données '!L16</f>
        <v>Agreste - Statistique agricole annuelle - SSP</v>
      </c>
      <c r="M13" s="4" t="str">
        <f ca="1">'Données '!M16</f>
        <v>Récolte - AGRESTE</v>
      </c>
      <c r="N13" s="4" t="str">
        <f>'Données '!N16</f>
        <v>Volume</v>
      </c>
      <c r="O13" s="4" t="str">
        <f>'Données '!O16</f>
        <v>Récolte de pommes de terre de conservation ou demi-saison = 6724 kt (Agreste - Statistique agricole annuelle - SSP)</v>
      </c>
      <c r="Q13" s="262"/>
    </row>
    <row r="14" spans="1:17">
      <c r="A14" s="4" t="str">
        <f>'Données   '!A3</f>
        <v>Import</v>
      </c>
      <c r="B14" s="4" t="str">
        <f>Produits!$B$7</f>
        <v>Pommes de terre de féculerie</v>
      </c>
      <c r="D14" s="4"/>
      <c r="E14" s="4" t="str">
        <f>'Données   '!E3</f>
        <v>kt</v>
      </c>
      <c r="F14" s="4" t="str">
        <f>'Données   '!F3</f>
        <v>2015-16</v>
      </c>
      <c r="G14" s="4" t="str">
        <f>'Données   '!G3</f>
        <v>Pomme de terre</v>
      </c>
      <c r="H14" s="4" t="str">
        <f>'Données   '!H3</f>
        <v>2015-16</v>
      </c>
      <c r="I14" s="4" t="str">
        <f>'Données   '!I3</f>
        <v>France entière</v>
      </c>
      <c r="J14" s="4" t="str">
        <f>'Données   '!J3</f>
        <v>Importation de Pommes de terre, à l'état frais ou réfrigéré, destinées à la fabrication de la fécule</v>
      </c>
      <c r="K14" s="4">
        <f>'Données   '!K3</f>
        <v>0</v>
      </c>
      <c r="L14" s="4" t="str">
        <f>'Données   '!L3</f>
        <v>Douanes - Eurostat</v>
      </c>
      <c r="M14" s="4" t="str">
        <f ca="1">'Données   '!M3</f>
        <v>Echanges mensuels - EUROSTAT</v>
      </c>
      <c r="N14" s="4" t="str">
        <f>'Données   '!N3</f>
        <v>Volume</v>
      </c>
      <c r="O14" s="4" t="str">
        <f>'Données   '!O3</f>
        <v>Importation de Pommes de terre, à l'état frais ou réfrigéré, destinées à la fabrication de la fécule = 3 kt (Douanes - Eurostat)</v>
      </c>
      <c r="Q14" s="262"/>
    </row>
    <row r="15" spans="1:17">
      <c r="A15" s="4" t="str">
        <f>'Données   '!A4</f>
        <v>Import</v>
      </c>
      <c r="B15" s="4" t="str">
        <f>Produits!$B$9</f>
        <v>Pommes de terre de consommation</v>
      </c>
      <c r="D15" s="4"/>
      <c r="E15" s="4" t="str">
        <f>'Données   '!E4</f>
        <v>kt</v>
      </c>
      <c r="F15" s="4" t="str">
        <f>'Données   '!F4</f>
        <v>2015-16</v>
      </c>
      <c r="G15" s="4" t="str">
        <f>'Données   '!G4</f>
        <v>Pomme de terre</v>
      </c>
      <c r="H15" s="4" t="str">
        <f>'Données   '!H4</f>
        <v>2015-16</v>
      </c>
      <c r="I15" s="4" t="str">
        <f>'Données   '!I4</f>
        <v>France entière</v>
      </c>
      <c r="J15" s="4" t="str">
        <f>'Données   '!J4</f>
        <v>Importation de Pommes de terre de primeurs, à l'état frais ou réfrigéré, du 1er janvier au 30 juin</v>
      </c>
      <c r="K15" s="4">
        <f>'Données   '!K4</f>
        <v>0</v>
      </c>
      <c r="L15" s="4" t="str">
        <f>'Données   '!L4</f>
        <v>Douanes - Eurostat</v>
      </c>
      <c r="M15" s="4" t="str">
        <f ca="1">'Données   '!M4</f>
        <v>Echanges mensuels - EUROSTAT</v>
      </c>
      <c r="N15" s="4" t="str">
        <f>'Données   '!N4</f>
        <v>Volume</v>
      </c>
      <c r="O15" s="4" t="str">
        <f>'Données   '!O4</f>
        <v>Importation de Pommes de terre de primeurs, à l'état frais ou réfrigéré, du 1er janvier au 30 juin = 35 kt (Douanes - Eurostat)</v>
      </c>
      <c r="Q15" s="262"/>
    </row>
    <row r="16" spans="1:17">
      <c r="A16" s="4" t="str">
        <f>'Données   '!A5</f>
        <v>Import</v>
      </c>
      <c r="B16" s="4" t="str">
        <f>Produits!$B$9</f>
        <v>Pommes de terre de consommation</v>
      </c>
      <c r="D16" s="4"/>
      <c r="E16" s="4" t="str">
        <f>'Données   '!E5</f>
        <v>kt</v>
      </c>
      <c r="F16" s="4" t="str">
        <f>'Données   '!F5</f>
        <v>2015-16</v>
      </c>
      <c r="G16" s="4" t="str">
        <f>'Données   '!G5</f>
        <v>Pomme de terre</v>
      </c>
      <c r="H16" s="4" t="str">
        <f>'Données   '!H5</f>
        <v>2015-16</v>
      </c>
      <c r="I16" s="4" t="str">
        <f>'Données   '!I5</f>
        <v>France entière</v>
      </c>
      <c r="J16" s="4" t="str">
        <f>'Données   '!J5</f>
        <v>Importation de Pommes de terre, à l'état frais ou réfrigéré (à l'excl. des pommes de terre de primeurs du 1er janvier au 30 juin, des pommes de terre de semence et des pommes de terre destinées à la fabrication de la fécule)</v>
      </c>
      <c r="K16" s="4">
        <f>'Données   '!K5</f>
        <v>0</v>
      </c>
      <c r="L16" s="4" t="str">
        <f>'Données   '!L5</f>
        <v>Douanes - Eurostat</v>
      </c>
      <c r="M16" s="4" t="str">
        <f ca="1">'Données   '!M5</f>
        <v>Echanges mensuels - EUROSTAT</v>
      </c>
      <c r="N16" s="4" t="str">
        <f>'Données   '!N5</f>
        <v>Volume</v>
      </c>
      <c r="O16" s="4" t="str">
        <f>'Données   '!O5</f>
        <v>Importation de Pommes de terre, à l'état frais ou réfrigéré (à l'excl. des pommes de terre de primeurs du 1er janvier au 30 juin, des pommes de terre de semence et des pommes de terre destinées à la fabrication de la fécule) = 346 kt (Douanes - Eurostat)</v>
      </c>
      <c r="Q16" s="262"/>
    </row>
    <row r="17" spans="1:17">
      <c r="A17" s="4" t="str">
        <f>'Données   '!A6</f>
        <v>Import</v>
      </c>
      <c r="B17" s="4" t="str">
        <f>Produits!$B$27</f>
        <v>Produits surgelés</v>
      </c>
      <c r="D17" s="4"/>
      <c r="E17" s="4" t="str">
        <f>'Données   '!E6</f>
        <v>kt</v>
      </c>
      <c r="F17" s="4" t="str">
        <f>'Données   '!F6</f>
        <v>2015-16</v>
      </c>
      <c r="G17" s="4" t="str">
        <f>'Données   '!G6</f>
        <v>Pomme de terre</v>
      </c>
      <c r="H17" s="4" t="str">
        <f>'Données   '!H6</f>
        <v>2015-16</v>
      </c>
      <c r="I17" s="4" t="str">
        <f>'Données   '!I6</f>
        <v>France entière</v>
      </c>
      <c r="J17" s="4" t="str">
        <f>'Données   '!J6</f>
        <v>Importation de Pommes de terre, non cuites ou cuites à l'eau ou à la vapeur, congelées</v>
      </c>
      <c r="K17" s="4">
        <f>'Données   '!K6</f>
        <v>0</v>
      </c>
      <c r="L17" s="4" t="str">
        <f>'Données   '!L6</f>
        <v>Douanes - Eurostat</v>
      </c>
      <c r="M17" s="4" t="str">
        <f ca="1">'Données   '!M6</f>
        <v>Echanges mensuels - EUROSTAT</v>
      </c>
      <c r="N17" s="4" t="str">
        <f>'Données   '!N6</f>
        <v>Volume</v>
      </c>
      <c r="O17" s="4" t="str">
        <f>'Données   '!O6</f>
        <v>Importation de Pommes de terre, non cuites ou cuites à l'eau ou à la vapeur, congelées = 25 kt (Douanes - Eurostat)</v>
      </c>
      <c r="Q17" s="262"/>
    </row>
    <row r="18" spans="1:17">
      <c r="A18" s="4" t="str">
        <f>'Données   '!A7</f>
        <v>Import</v>
      </c>
      <c r="B18" s="4" t="str">
        <f>Produits!$B$35</f>
        <v>Produits déshydratés</v>
      </c>
      <c r="D18" s="4"/>
      <c r="E18" s="4" t="str">
        <f>'Données   '!E7</f>
        <v>kt</v>
      </c>
      <c r="F18" s="4" t="str">
        <f>'Données   '!F7</f>
        <v>2015-16</v>
      </c>
      <c r="G18" s="4" t="str">
        <f>'Données   '!G7</f>
        <v>Pomme de terre</v>
      </c>
      <c r="H18" s="4" t="str">
        <f>'Données   '!H7</f>
        <v>2015-16</v>
      </c>
      <c r="I18" s="4" t="str">
        <f>'Données   '!I7</f>
        <v>France entière</v>
      </c>
      <c r="J18" s="4" t="str">
        <f>'Données   '!J7</f>
        <v>Importation de Pommes de terre, séchées, même coupées en morceaux ou en tranches, mais non autrement préparées</v>
      </c>
      <c r="K18" s="4">
        <f>'Données   '!K7</f>
        <v>0</v>
      </c>
      <c r="L18" s="4" t="str">
        <f>'Données   '!L7</f>
        <v>Douanes - Eurostat</v>
      </c>
      <c r="M18" s="4" t="str">
        <f ca="1">'Données   '!M7</f>
        <v>Echanges mensuels - EUROSTAT</v>
      </c>
      <c r="N18" s="4" t="str">
        <f>'Données   '!N7</f>
        <v>Volume</v>
      </c>
      <c r="O18" s="4" t="str">
        <f>'Données   '!O7</f>
        <v>Importation de Pommes de terre, séchées, même coupées en morceaux ou en tranches, mais non autrement préparées = 2 kt (Douanes - Eurostat)</v>
      </c>
      <c r="Q18" s="262"/>
    </row>
    <row r="19" spans="1:17">
      <c r="A19" s="4" t="str">
        <f>'Données   '!A9</f>
        <v>Import</v>
      </c>
      <c r="B19" s="4" t="str">
        <f>Produits!$B$27</f>
        <v>Produits surgelés</v>
      </c>
      <c r="D19" s="4"/>
      <c r="E19" s="4" t="str">
        <f>'Données   '!E9</f>
        <v>kt</v>
      </c>
      <c r="F19" s="4" t="str">
        <f>'Données   '!F9</f>
        <v>2015-16</v>
      </c>
      <c r="G19" s="4" t="str">
        <f>'Données   '!G9</f>
        <v>Pomme de terre</v>
      </c>
      <c r="H19" s="4" t="str">
        <f>'Données   '!H9</f>
        <v>2015-16</v>
      </c>
      <c r="I19" s="4" t="str">
        <f>'Données   '!I9</f>
        <v>France entière</v>
      </c>
      <c r="J19" s="4" t="str">
        <f>'Données   '!J9</f>
        <v>Importation de Pommes de terre, simpl. cuites, congelées</v>
      </c>
      <c r="K19" s="4">
        <f>'Données   '!K9</f>
        <v>0</v>
      </c>
      <c r="L19" s="4" t="str">
        <f>'Données   '!L9</f>
        <v>Douanes - Eurostat</v>
      </c>
      <c r="M19" s="4" t="str">
        <f ca="1">'Données   '!M9</f>
        <v>Echanges mensuels - EUROSTAT</v>
      </c>
      <c r="N19" s="4" t="str">
        <f>'Données   '!N9</f>
        <v>Volume</v>
      </c>
      <c r="O19" s="4" t="str">
        <f>'Données   '!O9</f>
        <v>Importation de Pommes de terre, simpl. cuites, congelées = 434 kt (Douanes - Eurostat)</v>
      </c>
      <c r="Q19" s="262"/>
    </row>
    <row r="20" spans="1:17">
      <c r="A20" s="4" t="str">
        <f>'Données   '!A10</f>
        <v>Import</v>
      </c>
      <c r="B20" s="4" t="str">
        <f>Produits!$B$35</f>
        <v>Produits déshydratés</v>
      </c>
      <c r="D20" s="4"/>
      <c r="E20" s="4" t="str">
        <f>'Données   '!E10</f>
        <v>kt</v>
      </c>
      <c r="F20" s="4" t="str">
        <f>'Données   '!F10</f>
        <v>2015-16</v>
      </c>
      <c r="G20" s="4" t="str">
        <f>'Données   '!G10</f>
        <v>Pomme de terre</v>
      </c>
      <c r="H20" s="4" t="str">
        <f>'Données   '!H10</f>
        <v>2015-16</v>
      </c>
      <c r="I20" s="4" t="str">
        <f>'Données   '!I10</f>
        <v>France entière</v>
      </c>
      <c r="J20" s="4" t="str">
        <f>'Données   '!J10</f>
        <v>Importation de Pommes de terre, préparées ou conservées sous forme de farines, semoules ou flocons, congelées</v>
      </c>
      <c r="K20" s="4">
        <f>'Données   '!K10</f>
        <v>0</v>
      </c>
      <c r="L20" s="4" t="str">
        <f>'Données   '!L10</f>
        <v>Douanes - Eurostat</v>
      </c>
      <c r="M20" s="4" t="str">
        <f ca="1">'Données   '!M10</f>
        <v>Echanges mensuels - EUROSTAT</v>
      </c>
      <c r="N20" s="4" t="str">
        <f>'Données   '!N10</f>
        <v>Volume</v>
      </c>
      <c r="O20" s="4" t="str">
        <f>'Données   '!O10</f>
        <v>Importation de Pommes de terre, préparées ou conservées sous forme de farines, semoules ou flocons, congelées = 2 kt (Douanes - Eurostat)</v>
      </c>
      <c r="Q20" s="262"/>
    </row>
    <row r="21" spans="1:17">
      <c r="A21" s="4" t="str">
        <f>'Données   '!A11</f>
        <v>Import</v>
      </c>
      <c r="B21" s="4" t="str">
        <f>Produits!$B$27</f>
        <v>Produits surgelés</v>
      </c>
      <c r="D21" s="4"/>
      <c r="E21" s="4" t="str">
        <f>'Données   '!E11</f>
        <v>kt</v>
      </c>
      <c r="F21" s="4" t="str">
        <f>'Données   '!F11</f>
        <v>2015-16</v>
      </c>
      <c r="G21" s="4" t="str">
        <f>'Données   '!G11</f>
        <v>Pomme de terre</v>
      </c>
      <c r="H21" s="4" t="str">
        <f>'Données   '!H11</f>
        <v>2015-16</v>
      </c>
      <c r="I21" s="4" t="str">
        <f>'Données   '!I11</f>
        <v>France entière</v>
      </c>
      <c r="J21" s="4" t="str">
        <f>'Données   '!J11</f>
        <v>Importation de Pommes de terre, préparées ou conservées autrement qu'au vinaigre ou à l'acide acétique, congelées (à l'excl. des pommes de terre simpl. cuites ou des pommes de terre sous forme de farines, semoules ou flocons)</v>
      </c>
      <c r="K21" s="4">
        <f>'Données   '!K11</f>
        <v>0</v>
      </c>
      <c r="L21" s="4" t="str">
        <f>'Données   '!L11</f>
        <v>Douanes - Eurostat</v>
      </c>
      <c r="M21" s="4" t="str">
        <f ca="1">'Données   '!M11</f>
        <v>Echanges mensuels - EUROSTAT</v>
      </c>
      <c r="N21" s="4" t="str">
        <f>'Données   '!N11</f>
        <v>Volume</v>
      </c>
      <c r="O21" s="4" t="str">
        <f>'Données   '!O11</f>
        <v>Importation de Pommes de terre, préparées ou conservées autrement qu'au vinaigre ou à l'acide acétique, congelées (à l'excl. des pommes de terre simpl. cuites ou des pommes de terre sous forme de farines, semoules ou flocons) = 150 kt (Douanes - Eurostat)</v>
      </c>
      <c r="Q21" s="262"/>
    </row>
    <row r="22" spans="1:17">
      <c r="A22" s="4" t="str">
        <f>'Données   '!A12</f>
        <v>Import</v>
      </c>
      <c r="B22" s="4" t="str">
        <f>Produits!$B$35</f>
        <v>Produits déshydratés</v>
      </c>
      <c r="D22" s="4"/>
      <c r="E22" s="4" t="str">
        <f>'Données   '!E12</f>
        <v>kt</v>
      </c>
      <c r="F22" s="4" t="str">
        <f>'Données   '!F12</f>
        <v>2015-16</v>
      </c>
      <c r="G22" s="4" t="str">
        <f>'Données   '!G12</f>
        <v>Pomme de terre</v>
      </c>
      <c r="H22" s="4" t="str">
        <f>'Données   '!H12</f>
        <v>2015-16</v>
      </c>
      <c r="I22" s="4" t="str">
        <f>'Données   '!I12</f>
        <v>France entière</v>
      </c>
      <c r="J22" s="4" t="str">
        <f>'Données   '!J12</f>
        <v>Importation de Pommes de terre, sous forme de farines, semoules ou flocons, non congelées</v>
      </c>
      <c r="K22" s="4">
        <f>'Données   '!K12</f>
        <v>0</v>
      </c>
      <c r="L22" s="4" t="str">
        <f>'Données   '!L12</f>
        <v>Douanes - Eurostat</v>
      </c>
      <c r="M22" s="4" t="str">
        <f ca="1">'Données   '!M12</f>
        <v>Echanges mensuels - EUROSTAT</v>
      </c>
      <c r="N22" s="4" t="str">
        <f>'Données   '!N12</f>
        <v>Volume</v>
      </c>
      <c r="O22" s="4" t="str">
        <f>'Données   '!O12</f>
        <v>Importation de Pommes de terre, sous forme de farines, semoules ou flocons, non congelées = 5 kt (Douanes - Eurostat)</v>
      </c>
      <c r="Q22" s="262"/>
    </row>
    <row r="23" spans="1:17">
      <c r="A23" s="4" t="str">
        <f>'Données   '!A13</f>
        <v>Import</v>
      </c>
      <c r="B23" s="4" t="str">
        <f>Produits!$B$44</f>
        <v>Chips</v>
      </c>
      <c r="D23" s="4"/>
      <c r="E23" s="4" t="str">
        <f>'Données   '!E13</f>
        <v>kt</v>
      </c>
      <c r="F23" s="4" t="str">
        <f>'Données   '!F13</f>
        <v>2015-16</v>
      </c>
      <c r="G23" s="4" t="str">
        <f>'Données   '!G13</f>
        <v>Pomme de terre</v>
      </c>
      <c r="H23" s="4" t="str">
        <f>'Données   '!H13</f>
        <v>2015-16</v>
      </c>
      <c r="I23" s="4" t="str">
        <f>'Données   '!I13</f>
        <v>France entière</v>
      </c>
      <c r="J23" s="4" t="str">
        <f>'Données   '!J13</f>
        <v>Importation de Pommes de terre, en fines tranches, frites, même salées ou aromatisées, en emballages hermétiquement clos, propres à la consommation en l'état, non congelées</v>
      </c>
      <c r="K23" s="4">
        <f>'Données   '!K13</f>
        <v>0</v>
      </c>
      <c r="L23" s="4" t="str">
        <f>'Données   '!L13</f>
        <v>Douanes - Eurostat</v>
      </c>
      <c r="M23" s="4" t="str">
        <f ca="1">'Données   '!M13</f>
        <v>Echanges mensuels - EUROSTAT</v>
      </c>
      <c r="N23" s="4" t="str">
        <f>'Données   '!N13</f>
        <v>Volume</v>
      </c>
      <c r="O23" s="4" t="str">
        <f>'Données   '!O13</f>
        <v>Importation de Pommes de terre, en fines tranches, frites, même salées ou aromatisées, en emballages hermétiquement clos, propres à la consommation en l'état, non congelées = 76 kt (Douanes - Eurostat)</v>
      </c>
      <c r="Q23" s="262"/>
    </row>
    <row r="24" spans="1:17">
      <c r="A24" s="4" t="str">
        <f>'Données   '!A14</f>
        <v>Import</v>
      </c>
      <c r="B24" s="4" t="str">
        <f>Produits!$B$46</f>
        <v>Autres produits finis</v>
      </c>
      <c r="D24" s="4"/>
      <c r="E24" s="4" t="str">
        <f>'Données   '!E14</f>
        <v>kt</v>
      </c>
      <c r="F24" s="4" t="str">
        <f>'Données   '!F14</f>
        <v>2015-16</v>
      </c>
      <c r="G24" s="4" t="str">
        <f>'Données   '!G14</f>
        <v>Pomme de terre</v>
      </c>
      <c r="H24" s="4" t="str">
        <f>'Données   '!H14</f>
        <v>2015-16</v>
      </c>
      <c r="I24" s="4" t="str">
        <f>'Données   '!I14</f>
        <v>France entière</v>
      </c>
      <c r="J24" s="4" t="str">
        <f>'Données   '!J14</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24" s="4">
        <f>'Données   '!K14</f>
        <v>0</v>
      </c>
      <c r="L24" s="4" t="str">
        <f>'Données   '!L14</f>
        <v>Douanes - Eurostat</v>
      </c>
      <c r="M24" s="4" t="str">
        <f ca="1">'Données   '!M14</f>
        <v>Echanges mensuels - EUROSTAT</v>
      </c>
      <c r="N24" s="4" t="str">
        <f>'Données   '!N14</f>
        <v>Volume</v>
      </c>
      <c r="O24" s="4" t="str">
        <f>'Données   '!O14</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v>
      </c>
      <c r="Q24" s="262"/>
    </row>
    <row r="25" spans="1:17">
      <c r="A25" s="4" t="str">
        <f>Produits!$B$7</f>
        <v>Pommes de terre de féculerie</v>
      </c>
      <c r="B25" s="4" t="str">
        <f>'Données   '!B16</f>
        <v>Export</v>
      </c>
      <c r="D25" s="4"/>
      <c r="E25" s="4" t="str">
        <f>'Données   '!E16</f>
        <v>kt</v>
      </c>
      <c r="F25" s="4" t="str">
        <f>'Données   '!F16</f>
        <v>2015-16</v>
      </c>
      <c r="G25" s="4" t="str">
        <f>'Données   '!G16</f>
        <v>Pomme de terre</v>
      </c>
      <c r="H25" s="4" t="str">
        <f>'Données   '!H16</f>
        <v>2015-16</v>
      </c>
      <c r="I25" s="4" t="str">
        <f>'Données   '!I16</f>
        <v>France entière</v>
      </c>
      <c r="J25" s="4" t="str">
        <f>'Données   '!J16</f>
        <v>Exportation de Pommes de terre, à l'état frais ou réfrigéré, destinées à la fabrication de la fécule</v>
      </c>
      <c r="K25" s="4">
        <f>'Données   '!K16</f>
        <v>0</v>
      </c>
      <c r="L25" s="4" t="str">
        <f>'Données   '!L16</f>
        <v>Douanes - Eurostat</v>
      </c>
      <c r="M25" s="4" t="str">
        <f ca="1">'Données   '!M16</f>
        <v>Echanges mensuels - EUROSTAT</v>
      </c>
      <c r="N25" s="4" t="str">
        <f>'Données   '!N16</f>
        <v>Volume</v>
      </c>
      <c r="O25" s="4" t="str">
        <f>'Données   '!O16</f>
        <v>Exportation de Pommes de terre, à l'état frais ou réfrigéré, destinées à la fabrication de la fécule = 54 kt (Douanes - Eurostat)</v>
      </c>
      <c r="Q25" s="262"/>
    </row>
    <row r="26" spans="1:17">
      <c r="A26" s="4" t="str">
        <f>Produits!$B$9</f>
        <v>Pommes de terre de consommation</v>
      </c>
      <c r="B26" s="4" t="str">
        <f>'Données   '!B17</f>
        <v>Export</v>
      </c>
      <c r="D26" s="4"/>
      <c r="E26" s="4" t="str">
        <f>'Données   '!E17</f>
        <v>kt</v>
      </c>
      <c r="F26" s="4" t="str">
        <f>'Données   '!F17</f>
        <v>2015-16</v>
      </c>
      <c r="G26" s="4" t="str">
        <f>'Données   '!G17</f>
        <v>Pomme de terre</v>
      </c>
      <c r="H26" s="4" t="str">
        <f>'Données   '!H17</f>
        <v>2015-16</v>
      </c>
      <c r="I26" s="4" t="str">
        <f>'Données   '!I17</f>
        <v>France entière</v>
      </c>
      <c r="J26" s="4" t="str">
        <f>'Données   '!J17</f>
        <v>Exportation de Pommes de terre de primeurs, à l'état frais ou réfrigéré, du 1er janvier au 30 juin</v>
      </c>
      <c r="K26" s="4">
        <f>'Données   '!K17</f>
        <v>0</v>
      </c>
      <c r="L26" s="4" t="str">
        <f>'Données   '!L17</f>
        <v>Douanes - Eurostat</v>
      </c>
      <c r="M26" s="4" t="str">
        <f ca="1">'Données   '!M17</f>
        <v>Echanges mensuels - EUROSTAT</v>
      </c>
      <c r="N26" s="4" t="str">
        <f>'Données   '!N17</f>
        <v>Volume</v>
      </c>
      <c r="O26" s="4" t="str">
        <f>'Données   '!O17</f>
        <v>Exportation de Pommes de terre de primeurs, à l'état frais ou réfrigéré, du 1er janvier au 30 juin = 38 kt (Douanes - Eurostat)</v>
      </c>
      <c r="Q26" s="262"/>
    </row>
    <row r="27" spans="1:17">
      <c r="A27" s="4" t="str">
        <f>Produits!$B$9</f>
        <v>Pommes de terre de consommation</v>
      </c>
      <c r="B27" s="4" t="str">
        <f>'Données   '!B18</f>
        <v>Export</v>
      </c>
      <c r="D27" s="4"/>
      <c r="E27" s="4" t="str">
        <f>'Données   '!E18</f>
        <v>kt</v>
      </c>
      <c r="F27" s="4" t="str">
        <f>'Données   '!F18</f>
        <v>2015-16</v>
      </c>
      <c r="G27" s="4" t="str">
        <f>'Données   '!G18</f>
        <v>Pomme de terre</v>
      </c>
      <c r="H27" s="4" t="str">
        <f>'Données   '!H18</f>
        <v>2015-16</v>
      </c>
      <c r="I27" s="4" t="str">
        <f>'Données   '!I18</f>
        <v>France entière</v>
      </c>
      <c r="J27" s="4" t="str">
        <f>'Données   '!J18</f>
        <v>Exportation de Pommes de terre, à l'état frais ou réfrigéré (à l'excl. des pommes de terre de primeurs du 1er janvier au 30 juin, des pommes de terre de semence et des pommes de terre destinées à la fabrication de la fécule)</v>
      </c>
      <c r="K27" s="4">
        <f>'Données   '!K18</f>
        <v>0</v>
      </c>
      <c r="L27" s="4" t="str">
        <f>'Données   '!L18</f>
        <v>Douanes - Eurostat</v>
      </c>
      <c r="M27" s="4" t="str">
        <f ca="1">'Données   '!M18</f>
        <v>Echanges mensuels - EUROSTAT</v>
      </c>
      <c r="N27" s="4" t="str">
        <f>'Données   '!N18</f>
        <v>Volume</v>
      </c>
      <c r="O27" s="4" t="str">
        <f>'Données   '!O18</f>
        <v>Exportation de Pommes de terre, à l'état frais ou réfrigéré (à l'excl. des pommes de terre de primeurs du 1er janvier au 30 juin, des pommes de terre de semence et des pommes de terre destinées à la fabrication de la fécule) = 1618 kt (Douanes - Eurostat)</v>
      </c>
      <c r="Q27" s="262"/>
    </row>
    <row r="28" spans="1:17">
      <c r="A28" s="4" t="str">
        <f>Produits!$B$27</f>
        <v>Produits surgelés</v>
      </c>
      <c r="B28" s="4" t="str">
        <f>'Données   '!B19</f>
        <v>Export</v>
      </c>
      <c r="D28" s="4"/>
      <c r="E28" s="4" t="str">
        <f>'Données   '!E19</f>
        <v>kt</v>
      </c>
      <c r="F28" s="4" t="str">
        <f>'Données   '!F19</f>
        <v>2015-16</v>
      </c>
      <c r="G28" s="4" t="str">
        <f>'Données   '!G19</f>
        <v>Pomme de terre</v>
      </c>
      <c r="H28" s="4" t="str">
        <f>'Données   '!H19</f>
        <v>2015-16</v>
      </c>
      <c r="I28" s="4" t="str">
        <f>'Données   '!I19</f>
        <v>France entière</v>
      </c>
      <c r="J28" s="4" t="str">
        <f>'Données   '!J19</f>
        <v>Exportation de Pommes de terre, non cuites ou cuites à l'eau ou à la vapeur, congelées</v>
      </c>
      <c r="K28" s="4">
        <f>'Données   '!K19</f>
        <v>0</v>
      </c>
      <c r="L28" s="4" t="str">
        <f>'Données   '!L19</f>
        <v>Douanes - Eurostat</v>
      </c>
      <c r="M28" s="4" t="str">
        <f ca="1">'Données   '!M19</f>
        <v>Echanges mensuels - EUROSTAT</v>
      </c>
      <c r="N28" s="4" t="str">
        <f>'Données   '!N19</f>
        <v>Volume</v>
      </c>
      <c r="O28" s="4" t="str">
        <f>'Données   '!O19</f>
        <v>Exportation de Pommes de terre, non cuites ou cuites à l'eau ou à la vapeur, congelées = 3 kt (Douanes - Eurostat)</v>
      </c>
      <c r="Q28" s="262"/>
    </row>
    <row r="29" spans="1:17">
      <c r="A29" s="4" t="str">
        <f>Produits!$B$35</f>
        <v>Produits déshydratés</v>
      </c>
      <c r="B29" s="4" t="str">
        <f>'Données   '!B20</f>
        <v>Export</v>
      </c>
      <c r="D29" s="4"/>
      <c r="E29" s="4" t="str">
        <f>'Données   '!E20</f>
        <v>kt</v>
      </c>
      <c r="F29" s="4" t="str">
        <f>'Données   '!F20</f>
        <v>2015-16</v>
      </c>
      <c r="G29" s="4" t="str">
        <f>'Données   '!G20</f>
        <v>Pomme de terre</v>
      </c>
      <c r="H29" s="4" t="str">
        <f>'Données   '!H20</f>
        <v>2015-16</v>
      </c>
      <c r="I29" s="4" t="str">
        <f>'Données   '!I20</f>
        <v>France entière</v>
      </c>
      <c r="J29" s="4" t="str">
        <f>'Données   '!J20</f>
        <v>Exportation de Pommes de terre, séchées, même coupées en morceaux ou en tranches, mais non autrement préparées</v>
      </c>
      <c r="K29" s="4">
        <f>'Données   '!K20</f>
        <v>0</v>
      </c>
      <c r="L29" s="4" t="str">
        <f>'Données   '!L20</f>
        <v>Douanes - Eurostat</v>
      </c>
      <c r="M29" s="4" t="str">
        <f ca="1">'Données   '!M20</f>
        <v>Echanges mensuels - EUROSTAT</v>
      </c>
      <c r="N29" s="4" t="str">
        <f>'Données   '!N20</f>
        <v>Volume</v>
      </c>
      <c r="O29" s="4" t="str">
        <f>'Données   '!O20</f>
        <v>Exportation de Pommes de terre, séchées, même coupées en morceaux ou en tranches, mais non autrement préparées = 0 kt (Douanes - Eurostat)</v>
      </c>
      <c r="Q29" s="262"/>
    </row>
    <row r="30" spans="1:17">
      <c r="A30" s="4" t="str">
        <f>Produits!$B$27</f>
        <v>Produits surgelés</v>
      </c>
      <c r="B30" s="4" t="str">
        <f>'Données   '!B22</f>
        <v>Export</v>
      </c>
      <c r="D30" s="4"/>
      <c r="E30" s="4" t="str">
        <f>'Données   '!E22</f>
        <v>kt</v>
      </c>
      <c r="F30" s="4" t="str">
        <f>'Données   '!F22</f>
        <v>2015-16</v>
      </c>
      <c r="G30" s="4" t="str">
        <f>'Données   '!G22</f>
        <v>Pomme de terre</v>
      </c>
      <c r="H30" s="4" t="str">
        <f>'Données   '!H22</f>
        <v>2015-16</v>
      </c>
      <c r="I30" s="4" t="str">
        <f>'Données   '!I22</f>
        <v>France entière</v>
      </c>
      <c r="J30" s="4" t="str">
        <f>'Données   '!J22</f>
        <v>Exportation de Pommes de terre, simpl. cuites, congelées</v>
      </c>
      <c r="K30" s="4">
        <f>'Données   '!K22</f>
        <v>0</v>
      </c>
      <c r="L30" s="4" t="str">
        <f>'Données   '!L22</f>
        <v>Douanes - Eurostat</v>
      </c>
      <c r="M30" s="4" t="str">
        <f ca="1">'Données   '!M22</f>
        <v>Echanges mensuels - EUROSTAT</v>
      </c>
      <c r="N30" s="4" t="str">
        <f>'Données   '!N22</f>
        <v>Volume</v>
      </c>
      <c r="O30" s="4" t="str">
        <f>'Données   '!O22</f>
        <v>Exportation de Pommes de terre, simpl. cuites, congelées = 294 kt (Douanes - Eurostat)</v>
      </c>
      <c r="Q30" s="262"/>
    </row>
    <row r="31" spans="1:17">
      <c r="A31" s="4" t="str">
        <f>Produits!$B$35</f>
        <v>Produits déshydratés</v>
      </c>
      <c r="B31" s="4" t="str">
        <f>'Données   '!B23</f>
        <v>Export</v>
      </c>
      <c r="D31" s="4"/>
      <c r="E31" s="4" t="str">
        <f>'Données   '!E23</f>
        <v>kt</v>
      </c>
      <c r="F31" s="4" t="str">
        <f>'Données   '!F23</f>
        <v>2015-16</v>
      </c>
      <c r="G31" s="4" t="str">
        <f>'Données   '!G23</f>
        <v>Pomme de terre</v>
      </c>
      <c r="H31" s="4" t="str">
        <f>'Données   '!H23</f>
        <v>2015-16</v>
      </c>
      <c r="I31" s="4" t="str">
        <f>'Données   '!I23</f>
        <v>France entière</v>
      </c>
      <c r="J31" s="4" t="str">
        <f>'Données   '!J23</f>
        <v>Exportation de Pommes de terre, préparées ou conservées sous forme de farines, semoules ou flocons, congelées</v>
      </c>
      <c r="K31" s="4">
        <f>'Données   '!K23</f>
        <v>0</v>
      </c>
      <c r="L31" s="4" t="str">
        <f>'Données   '!L23</f>
        <v>Douanes - Eurostat</v>
      </c>
      <c r="M31" s="4" t="str">
        <f ca="1">'Données   '!M23</f>
        <v>Echanges mensuels - EUROSTAT</v>
      </c>
      <c r="N31" s="4" t="str">
        <f>'Données   '!N23</f>
        <v>Volume</v>
      </c>
      <c r="O31" s="4" t="str">
        <f>'Données   '!O23</f>
        <v>Exportation de Pommes de terre, préparées ou conservées sous forme de farines, semoules ou flocons, congelées = 0 kt (Douanes - Eurostat)</v>
      </c>
      <c r="Q31" s="262"/>
    </row>
    <row r="32" spans="1:17">
      <c r="A32" s="4" t="str">
        <f>Produits!$B$27</f>
        <v>Produits surgelés</v>
      </c>
      <c r="B32" s="4" t="str">
        <f>'Données   '!B24</f>
        <v>Export</v>
      </c>
      <c r="D32" s="4"/>
      <c r="E32" s="4" t="str">
        <f>'Données   '!E24</f>
        <v>kt</v>
      </c>
      <c r="F32" s="4" t="str">
        <f>'Données   '!F24</f>
        <v>2015-16</v>
      </c>
      <c r="G32" s="4" t="str">
        <f>'Données   '!G24</f>
        <v>Pomme de terre</v>
      </c>
      <c r="H32" s="4" t="str">
        <f>'Données   '!H24</f>
        <v>2015-16</v>
      </c>
      <c r="I32" s="4" t="str">
        <f>'Données   '!I24</f>
        <v>France entière</v>
      </c>
      <c r="J32" s="4" t="str">
        <f>'Données   '!J24</f>
        <v>Exportation de Pommes de terre, préparées ou conservées autrement qu'au vinaigre ou à l'acide acétique, congelées (à l'excl. des pommes de terre simpl. cuites ou des pommes de terre sous forme de farines, semoules ou flocons)</v>
      </c>
      <c r="K32" s="4">
        <f>'Données   '!K24</f>
        <v>0</v>
      </c>
      <c r="L32" s="4" t="str">
        <f>'Données   '!L24</f>
        <v>Douanes - Eurostat</v>
      </c>
      <c r="M32" s="4" t="str">
        <f ca="1">'Données   '!M24</f>
        <v>Echanges mensuels - EUROSTAT</v>
      </c>
      <c r="N32" s="4" t="str">
        <f>'Données   '!N24</f>
        <v>Volume</v>
      </c>
      <c r="O32" s="4" t="str">
        <f>'Données   '!O24</f>
        <v>Exportation de Pommes de terre, préparées ou conservées autrement qu'au vinaigre ou à l'acide acétique, congelées (à l'excl. des pommes de terre simpl. cuites ou des pommes de terre sous forme de farines, semoules ou flocons) = 23 kt (Douanes - Eurostat)</v>
      </c>
      <c r="Q32" s="262"/>
    </row>
    <row r="33" spans="1:17">
      <c r="A33" s="4" t="str">
        <f>Produits!$B$35</f>
        <v>Produits déshydratés</v>
      </c>
      <c r="B33" s="4" t="str">
        <f>'Données   '!B25</f>
        <v>Export</v>
      </c>
      <c r="D33" s="4"/>
      <c r="E33" s="4" t="str">
        <f>'Données   '!E25</f>
        <v>kt</v>
      </c>
      <c r="F33" s="4" t="str">
        <f>'Données   '!F25</f>
        <v>2015-16</v>
      </c>
      <c r="G33" s="4" t="str">
        <f>'Données   '!G25</f>
        <v>Pomme de terre</v>
      </c>
      <c r="H33" s="4" t="str">
        <f>'Données   '!H25</f>
        <v>2015-16</v>
      </c>
      <c r="I33" s="4" t="str">
        <f>'Données   '!I25</f>
        <v>France entière</v>
      </c>
      <c r="J33" s="4" t="str">
        <f>'Données   '!J25</f>
        <v>Exportation de Pommes de terre, sous forme de farines, semoules ou flocons, non congelées</v>
      </c>
      <c r="K33" s="4">
        <f>'Données   '!K25</f>
        <v>0</v>
      </c>
      <c r="L33" s="4" t="str">
        <f>'Données   '!L25</f>
        <v>Douanes - Eurostat</v>
      </c>
      <c r="M33" s="4" t="str">
        <f ca="1">'Données   '!M25</f>
        <v>Echanges mensuels - EUROSTAT</v>
      </c>
      <c r="N33" s="4" t="str">
        <f>'Données   '!N25</f>
        <v>Volume</v>
      </c>
      <c r="O33" s="4" t="str">
        <f>'Données   '!O25</f>
        <v>Exportation de Pommes de terre, sous forme de farines, semoules ou flocons, non congelées = 12 kt (Douanes - Eurostat)</v>
      </c>
      <c r="Q33" s="262"/>
    </row>
    <row r="34" spans="1:17">
      <c r="A34" s="4" t="str">
        <f>Produits!$B$44</f>
        <v>Chips</v>
      </c>
      <c r="B34" s="4" t="str">
        <f>'Données   '!B26</f>
        <v>Export</v>
      </c>
      <c r="D34" s="4"/>
      <c r="E34" s="4" t="str">
        <f>'Données   '!E26</f>
        <v>kt</v>
      </c>
      <c r="F34" s="4" t="str">
        <f>'Données   '!F26</f>
        <v>2015-16</v>
      </c>
      <c r="G34" s="4" t="str">
        <f>'Données   '!G26</f>
        <v>Pomme de terre</v>
      </c>
      <c r="H34" s="4" t="str">
        <f>'Données   '!H26</f>
        <v>2015-16</v>
      </c>
      <c r="I34" s="4" t="str">
        <f>'Données   '!I26</f>
        <v>France entière</v>
      </c>
      <c r="J34" s="4" t="str">
        <f>'Données   '!J26</f>
        <v>Exportation de Pommes de terre, en fines tranches, frites, même salées ou aromatisées, en emballages hermétiquement clos, propres à la consommation en l'état, non congelées</v>
      </c>
      <c r="K34" s="4">
        <f>'Données   '!K26</f>
        <v>0</v>
      </c>
      <c r="L34" s="4" t="str">
        <f>'Données   '!L26</f>
        <v>Douanes - Eurostat</v>
      </c>
      <c r="M34" s="4" t="str">
        <f ca="1">'Données   '!M26</f>
        <v>Echanges mensuels - EUROSTAT</v>
      </c>
      <c r="N34" s="4" t="str">
        <f>'Données   '!N26</f>
        <v>Volume</v>
      </c>
      <c r="O34" s="4" t="str">
        <f>'Données   '!O26</f>
        <v>Exportation de Pommes de terre, en fines tranches, frites, même salées ou aromatisées, en emballages hermétiquement clos, propres à la consommation en l'état, non congelées = 4 kt (Douanes - Eurostat)</v>
      </c>
      <c r="Q34" s="262"/>
    </row>
    <row r="35" spans="1:17">
      <c r="A35" s="4" t="str">
        <f>Produits!$B$46</f>
        <v>Autres produits finis</v>
      </c>
      <c r="B35" s="4" t="str">
        <f>'Données   '!B27</f>
        <v>Export</v>
      </c>
      <c r="D35" s="4"/>
      <c r="E35" s="4" t="str">
        <f>'Données   '!E27</f>
        <v>kt</v>
      </c>
      <c r="F35" s="4" t="str">
        <f>'Données   '!F27</f>
        <v>2015-16</v>
      </c>
      <c r="G35" s="4" t="str">
        <f>'Données   '!G27</f>
        <v>Pomme de terre</v>
      </c>
      <c r="H35" s="4" t="str">
        <f>'Données   '!H27</f>
        <v>2015-16</v>
      </c>
      <c r="I35" s="4" t="str">
        <f>'Données   '!I27</f>
        <v>France entière</v>
      </c>
      <c r="J35" s="4" t="str">
        <f>'Données   '!J27</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35" s="4">
        <f>'Données   '!K27</f>
        <v>0</v>
      </c>
      <c r="L35" s="4" t="str">
        <f>'Données   '!L27</f>
        <v>Douanes - Eurostat</v>
      </c>
      <c r="M35" s="4" t="str">
        <f ca="1">'Données   '!M27</f>
        <v>Echanges mensuels - EUROSTAT</v>
      </c>
      <c r="N35" s="4" t="str">
        <f>'Données   '!N27</f>
        <v>Volume</v>
      </c>
      <c r="O35" s="4" t="str">
        <f>'Données   '!O27</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v>
      </c>
      <c r="Q35" s="262"/>
    </row>
    <row r="36" spans="1:17">
      <c r="A36" s="4" t="str">
        <f>'Données   '!A29</f>
        <v>Import</v>
      </c>
      <c r="B36" s="4" t="str">
        <f>Produits!$B$7</f>
        <v>Pommes de terre de féculerie</v>
      </c>
      <c r="D36" s="4"/>
      <c r="E36" s="4" t="str">
        <f>'Données   '!E29</f>
        <v>kt</v>
      </c>
      <c r="F36" s="4" t="str">
        <f>'Données   '!F29</f>
        <v>2019-20</v>
      </c>
      <c r="G36" s="4" t="str">
        <f>'Données   '!G29</f>
        <v>Pomme de terre</v>
      </c>
      <c r="H36" s="4" t="str">
        <f>'Données   '!H29</f>
        <v>2019-20</v>
      </c>
      <c r="I36" s="4" t="str">
        <f>'Données   '!I29</f>
        <v>France entière</v>
      </c>
      <c r="J36" s="4" t="str">
        <f>'Données   '!J29</f>
        <v>Importation de Pommes de terre, à l'état frais ou réfrigéré, destinées à la fabrication de la fécule</v>
      </c>
      <c r="K36" s="4">
        <f>'Données   '!K29</f>
        <v>0</v>
      </c>
      <c r="L36" s="4" t="str">
        <f>'Données   '!L29</f>
        <v>Douanes - Eurostat</v>
      </c>
      <c r="M36" s="4" t="str">
        <f ca="1">'Données   '!M29</f>
        <v>Echanges mensuels - EUROSTAT</v>
      </c>
      <c r="N36" s="4" t="str">
        <f>'Données   '!N29</f>
        <v>Volume</v>
      </c>
      <c r="O36" s="4" t="str">
        <f>'Données   '!O29</f>
        <v>Importation de Pommes de terre, à l'état frais ou réfrigéré, destinées à la fabrication de la fécule = 5 kt (Douanes - Eurostat)</v>
      </c>
    </row>
    <row r="37" spans="1:17">
      <c r="A37" s="4" t="str">
        <f>'Données   '!A30</f>
        <v>Import</v>
      </c>
      <c r="B37" s="4" t="str">
        <f>Produits!$B$9</f>
        <v>Pommes de terre de consommation</v>
      </c>
      <c r="D37" s="4"/>
      <c r="E37" s="4" t="str">
        <f>'Données   '!E30</f>
        <v>kt</v>
      </c>
      <c r="F37" s="4" t="str">
        <f>'Données   '!F30</f>
        <v>2019-20</v>
      </c>
      <c r="G37" s="4" t="str">
        <f>'Données   '!G30</f>
        <v>Pomme de terre</v>
      </c>
      <c r="H37" s="4" t="str">
        <f>'Données   '!H30</f>
        <v>2019-20</v>
      </c>
      <c r="I37" s="4" t="str">
        <f>'Données   '!I30</f>
        <v>France entière</v>
      </c>
      <c r="J37" s="4" t="str">
        <f>'Données   '!J30</f>
        <v>Importation de Pommes de terre de primeurs, à l'état frais ou réfrigéré, du 1er janvier au 30 juin</v>
      </c>
      <c r="K37" s="4">
        <f>'Données   '!K30</f>
        <v>0</v>
      </c>
      <c r="L37" s="4" t="str">
        <f>'Données   '!L30</f>
        <v>Douanes - Eurostat</v>
      </c>
      <c r="M37" s="4" t="str">
        <f ca="1">'Données   '!M30</f>
        <v>Echanges mensuels - EUROSTAT</v>
      </c>
      <c r="N37" s="4" t="str">
        <f>'Données   '!N30</f>
        <v>Volume</v>
      </c>
      <c r="O37" s="4" t="str">
        <f>'Données   '!O30</f>
        <v>Importation de Pommes de terre de primeurs, à l'état frais ou réfrigéré, du 1er janvier au 30 juin = 25 kt (Douanes - Eurostat)</v>
      </c>
    </row>
    <row r="38" spans="1:17">
      <c r="A38" s="4" t="str">
        <f>'Données   '!A31</f>
        <v>Import</v>
      </c>
      <c r="B38" s="4" t="str">
        <f>Produits!$B$9</f>
        <v>Pommes de terre de consommation</v>
      </c>
      <c r="D38" s="4"/>
      <c r="E38" s="4" t="str">
        <f>'Données   '!E31</f>
        <v>kt</v>
      </c>
      <c r="F38" s="4" t="str">
        <f>'Données   '!F31</f>
        <v>2019-20</v>
      </c>
      <c r="G38" s="4" t="str">
        <f>'Données   '!G31</f>
        <v>Pomme de terre</v>
      </c>
      <c r="H38" s="4" t="str">
        <f>'Données   '!H31</f>
        <v>2019-20</v>
      </c>
      <c r="I38" s="4" t="str">
        <f>'Données   '!I31</f>
        <v>France entière</v>
      </c>
      <c r="J38" s="4" t="str">
        <f>'Données   '!J31</f>
        <v>Importation de Pommes de terre, à l'état frais ou réfrigéré (à l'excl. des pommes de terre de primeurs du 1er janvier au 30 juin, des pommes de terre de semence et des pommes de terre destinées à la fabrication de la fécule)</v>
      </c>
      <c r="K38" s="4">
        <f>'Données   '!K31</f>
        <v>0</v>
      </c>
      <c r="L38" s="4" t="str">
        <f>'Données   '!L31</f>
        <v>Douanes - Eurostat</v>
      </c>
      <c r="M38" s="4" t="str">
        <f ca="1">'Données   '!M31</f>
        <v>Echanges mensuels - EUROSTAT</v>
      </c>
      <c r="N38" s="4" t="str">
        <f>'Données   '!N31</f>
        <v>Volume</v>
      </c>
      <c r="O38" s="4" t="str">
        <f>'Données   '!O31</f>
        <v>Importation de Pommes de terre, à l'état frais ou réfrigéré (à l'excl. des pommes de terre de primeurs du 1er janvier au 30 juin, des pommes de terre de semence et des pommes de terre destinées à la fabrication de la fécule) = 302 kt (Douanes - Eurostat)</v>
      </c>
    </row>
    <row r="39" spans="1:17">
      <c r="A39" s="4" t="str">
        <f>'Données   '!A32</f>
        <v>Import</v>
      </c>
      <c r="B39" s="4" t="str">
        <f>Produits!$B$27</f>
        <v>Produits surgelés</v>
      </c>
      <c r="D39" s="4"/>
      <c r="E39" s="4" t="str">
        <f>'Données   '!E32</f>
        <v>kt</v>
      </c>
      <c r="F39" s="4" t="str">
        <f>'Données   '!F32</f>
        <v>2019-20</v>
      </c>
      <c r="G39" s="4" t="str">
        <f>'Données   '!G32</f>
        <v>Pomme de terre</v>
      </c>
      <c r="H39" s="4" t="str">
        <f>'Données   '!H32</f>
        <v>2019-20</v>
      </c>
      <c r="I39" s="4" t="str">
        <f>'Données   '!I32</f>
        <v>France entière</v>
      </c>
      <c r="J39" s="4" t="str">
        <f>'Données   '!J32</f>
        <v>Importation de Pommes de terre, non cuites ou cuites à l'eau ou à la vapeur, congelées</v>
      </c>
      <c r="K39" s="4">
        <f>'Données   '!K32</f>
        <v>0</v>
      </c>
      <c r="L39" s="4" t="str">
        <f>'Données   '!L32</f>
        <v>Douanes - Eurostat</v>
      </c>
      <c r="M39" s="4" t="str">
        <f ca="1">'Données   '!M32</f>
        <v>Echanges mensuels - EUROSTAT</v>
      </c>
      <c r="N39" s="4" t="str">
        <f>'Données   '!N32</f>
        <v>Volume</v>
      </c>
      <c r="O39" s="4" t="str">
        <f>'Données   '!O32</f>
        <v>Importation de Pommes de terre, non cuites ou cuites à l'eau ou à la vapeur, congelées = 18 kt (Douanes - Eurostat)</v>
      </c>
    </row>
    <row r="40" spans="1:17">
      <c r="A40" s="4" t="str">
        <f>'Données   '!A33</f>
        <v>Import</v>
      </c>
      <c r="B40" s="4" t="str">
        <f>Produits!$B$35</f>
        <v>Produits déshydratés</v>
      </c>
      <c r="D40" s="4"/>
      <c r="E40" s="4" t="str">
        <f>'Données   '!E33</f>
        <v>kt</v>
      </c>
      <c r="F40" s="4" t="str">
        <f>'Données   '!F33</f>
        <v>2019-20</v>
      </c>
      <c r="G40" s="4" t="str">
        <f>'Données   '!G33</f>
        <v>Pomme de terre</v>
      </c>
      <c r="H40" s="4" t="str">
        <f>'Données   '!H33</f>
        <v>2019-20</v>
      </c>
      <c r="I40" s="4" t="str">
        <f>'Données   '!I33</f>
        <v>France entière</v>
      </c>
      <c r="J40" s="4" t="str">
        <f>'Données   '!J33</f>
        <v>Importation de Pommes de terre, séchées, même coupées en morceaux ou en tranches, mais non autrement préparées</v>
      </c>
      <c r="K40" s="4">
        <f>'Données   '!K33</f>
        <v>0</v>
      </c>
      <c r="L40" s="4" t="str">
        <f>'Données   '!L33</f>
        <v>Douanes - Eurostat</v>
      </c>
      <c r="M40" s="4" t="str">
        <f ca="1">'Données   '!M33</f>
        <v>Echanges mensuels - EUROSTAT</v>
      </c>
      <c r="N40" s="4" t="str">
        <f>'Données   '!N33</f>
        <v>Volume</v>
      </c>
      <c r="O40" s="4" t="str">
        <f>'Données   '!O33</f>
        <v>Importation de Pommes de terre, séchées, même coupées en morceaux ou en tranches, mais non autrement préparées = 1 kt (Douanes - Eurostat)</v>
      </c>
    </row>
    <row r="41" spans="1:17">
      <c r="A41" s="4" t="str">
        <f>'Données   '!A35</f>
        <v>Import</v>
      </c>
      <c r="B41" s="4" t="str">
        <f>Produits!$B$27</f>
        <v>Produits surgelés</v>
      </c>
      <c r="D41" s="4"/>
      <c r="E41" s="4" t="str">
        <f>'Données   '!E35</f>
        <v>kt</v>
      </c>
      <c r="F41" s="4" t="str">
        <f>'Données   '!F35</f>
        <v>2019-20</v>
      </c>
      <c r="G41" s="4" t="str">
        <f>'Données   '!G35</f>
        <v>Pomme de terre</v>
      </c>
      <c r="H41" s="4" t="str">
        <f>'Données   '!H35</f>
        <v>2019-20</v>
      </c>
      <c r="I41" s="4" t="str">
        <f>'Données   '!I35</f>
        <v>France entière</v>
      </c>
      <c r="J41" s="4" t="str">
        <f>'Données   '!J35</f>
        <v>Importation de Pommes de terre, simpl. cuites, congelées</v>
      </c>
      <c r="K41" s="4">
        <f>'Données   '!K35</f>
        <v>0</v>
      </c>
      <c r="L41" s="4" t="str">
        <f>'Données   '!L35</f>
        <v>Douanes - Eurostat</v>
      </c>
      <c r="M41" s="4" t="str">
        <f ca="1">'Données   '!M35</f>
        <v>Echanges mensuels - EUROSTAT</v>
      </c>
      <c r="N41" s="4" t="str">
        <f>'Données   '!N35</f>
        <v>Volume</v>
      </c>
      <c r="O41" s="4" t="str">
        <f>'Données   '!O35</f>
        <v>Importation de Pommes de terre, simpl. cuites, congelées = 380 kt (Douanes - Eurostat)</v>
      </c>
    </row>
    <row r="42" spans="1:17">
      <c r="A42" s="4" t="str">
        <f>'Données   '!A36</f>
        <v>Import</v>
      </c>
      <c r="B42" s="4" t="str">
        <f>Produits!$B$35</f>
        <v>Produits déshydratés</v>
      </c>
      <c r="D42" s="4"/>
      <c r="E42" s="4" t="str">
        <f>'Données   '!E36</f>
        <v>kt</v>
      </c>
      <c r="F42" s="4" t="str">
        <f>'Données   '!F36</f>
        <v>2019-20</v>
      </c>
      <c r="G42" s="4" t="str">
        <f>'Données   '!G36</f>
        <v>Pomme de terre</v>
      </c>
      <c r="H42" s="4" t="str">
        <f>'Données   '!H36</f>
        <v>2019-20</v>
      </c>
      <c r="I42" s="4" t="str">
        <f>'Données   '!I36</f>
        <v>France entière</v>
      </c>
      <c r="J42" s="4" t="str">
        <f>'Données   '!J36</f>
        <v>Importation de Pommes de terre, préparées ou conservées sous forme de farines, semoules ou flocons, congelées</v>
      </c>
      <c r="K42" s="4">
        <f>'Données   '!K36</f>
        <v>0</v>
      </c>
      <c r="L42" s="4" t="str">
        <f>'Données   '!L36</f>
        <v>Douanes - Eurostat</v>
      </c>
      <c r="M42" s="4" t="str">
        <f ca="1">'Données   '!M36</f>
        <v>Echanges mensuels - EUROSTAT</v>
      </c>
      <c r="N42" s="4" t="str">
        <f>'Données   '!N36</f>
        <v>Volume</v>
      </c>
      <c r="O42" s="4" t="str">
        <f>'Données   '!O36</f>
        <v>Importation de Pommes de terre, préparées ou conservées sous forme de farines, semoules ou flocons, congelées = 1 kt (Douanes - Eurostat)</v>
      </c>
    </row>
    <row r="43" spans="1:17">
      <c r="A43" s="4" t="str">
        <f>'Données   '!A37</f>
        <v>Import</v>
      </c>
      <c r="B43" s="4" t="str">
        <f>Produits!$B$27</f>
        <v>Produits surgelés</v>
      </c>
      <c r="D43" s="4"/>
      <c r="E43" s="4" t="str">
        <f>'Données   '!E37</f>
        <v>kt</v>
      </c>
      <c r="F43" s="4" t="str">
        <f>'Données   '!F37</f>
        <v>2019-20</v>
      </c>
      <c r="G43" s="4" t="str">
        <f>'Données   '!G37</f>
        <v>Pomme de terre</v>
      </c>
      <c r="H43" s="4" t="str">
        <f>'Données   '!H37</f>
        <v>2019-20</v>
      </c>
      <c r="I43" s="4" t="str">
        <f>'Données   '!I37</f>
        <v>France entière</v>
      </c>
      <c r="J43" s="4" t="str">
        <f>'Données   '!J37</f>
        <v>Importation de Pommes de terre, préparées ou conservées autrement qu'au vinaigre ou à l'acide acétique, congelées (à l'excl. des pommes de terre simpl. cuites ou des pommes de terre sous forme de farines, semoules ou flocons)</v>
      </c>
      <c r="K43" s="4">
        <f>'Données   '!K37</f>
        <v>0</v>
      </c>
      <c r="L43" s="4" t="str">
        <f>'Données   '!L37</f>
        <v>Douanes - Eurostat</v>
      </c>
      <c r="M43" s="4" t="str">
        <f ca="1">'Données   '!M37</f>
        <v>Echanges mensuels - EUROSTAT</v>
      </c>
      <c r="N43" s="4" t="str">
        <f>'Données   '!N37</f>
        <v>Volume</v>
      </c>
      <c r="O43" s="4" t="str">
        <f>'Données   '!O37</f>
        <v>Importation de Pommes de terre, préparées ou conservées autrement qu'au vinaigre ou à l'acide acétique, congelées (à l'excl. des pommes de terre simpl. cuites ou des pommes de terre sous forme de farines, semoules ou flocons) = 189 kt (Douanes - Eurostat)</v>
      </c>
    </row>
    <row r="44" spans="1:17">
      <c r="A44" s="4" t="str">
        <f>'Données   '!A38</f>
        <v>Import</v>
      </c>
      <c r="B44" s="4" t="str">
        <f>Produits!$B$35</f>
        <v>Produits déshydratés</v>
      </c>
      <c r="D44" s="4"/>
      <c r="E44" s="4" t="str">
        <f>'Données   '!E38</f>
        <v>kt</v>
      </c>
      <c r="F44" s="4" t="str">
        <f>'Données   '!F38</f>
        <v>2019-20</v>
      </c>
      <c r="G44" s="4" t="str">
        <f>'Données   '!G38</f>
        <v>Pomme de terre</v>
      </c>
      <c r="H44" s="4" t="str">
        <f>'Données   '!H38</f>
        <v>2019-20</v>
      </c>
      <c r="I44" s="4" t="str">
        <f>'Données   '!I38</f>
        <v>France entière</v>
      </c>
      <c r="J44" s="4" t="str">
        <f>'Données   '!J38</f>
        <v>Importation de Pommes de terre, sous forme de farines, semoules ou flocons, non congelées</v>
      </c>
      <c r="K44" s="4">
        <f>'Données   '!K38</f>
        <v>0</v>
      </c>
      <c r="L44" s="4" t="str">
        <f>'Données   '!L38</f>
        <v>Douanes - Eurostat</v>
      </c>
      <c r="M44" s="4" t="str">
        <f ca="1">'Données   '!M38</f>
        <v>Echanges mensuels - EUROSTAT</v>
      </c>
      <c r="N44" s="4" t="str">
        <f>'Données   '!N38</f>
        <v>Volume</v>
      </c>
      <c r="O44" s="4" t="str">
        <f>'Données   '!O38</f>
        <v>Importation de Pommes de terre, sous forme de farines, semoules ou flocons, non congelées = 4 kt (Douanes - Eurostat)</v>
      </c>
    </row>
    <row r="45" spans="1:17">
      <c r="A45" s="4" t="str">
        <f>'Données   '!A39</f>
        <v>Import</v>
      </c>
      <c r="B45" s="4" t="str">
        <f>Produits!$B$44</f>
        <v>Chips</v>
      </c>
      <c r="D45" s="4"/>
      <c r="E45" s="4" t="str">
        <f>'Données   '!E39</f>
        <v>kt</v>
      </c>
      <c r="F45" s="4" t="str">
        <f>'Données   '!F39</f>
        <v>2019-20</v>
      </c>
      <c r="G45" s="4" t="str">
        <f>'Données   '!G39</f>
        <v>Pomme de terre</v>
      </c>
      <c r="H45" s="4" t="str">
        <f>'Données   '!H39</f>
        <v>2019-20</v>
      </c>
      <c r="I45" s="4" t="str">
        <f>'Données   '!I39</f>
        <v>France entière</v>
      </c>
      <c r="J45" s="4" t="str">
        <f>'Données   '!J39</f>
        <v>Importation de Pommes de terre, en fines tranches, frites, même salées ou aromatisées, en emballages hermétiquement clos, propres à la consommation en l'état, non congelées</v>
      </c>
      <c r="K45" s="4">
        <f>'Données   '!K39</f>
        <v>0</v>
      </c>
      <c r="L45" s="4" t="str">
        <f>'Données   '!L39</f>
        <v>Douanes - Eurostat</v>
      </c>
      <c r="M45" s="4" t="str">
        <f ca="1">'Données   '!M39</f>
        <v>Echanges mensuels - EUROSTAT</v>
      </c>
      <c r="N45" s="4" t="str">
        <f>'Données   '!N39</f>
        <v>Volume</v>
      </c>
      <c r="O45" s="4" t="str">
        <f>'Données   '!O39</f>
        <v>Importation de Pommes de terre, en fines tranches, frites, même salées ou aromatisées, en emballages hermétiquement clos, propres à la consommation en l'état, non congelées = 61 kt (Douanes - Eurostat)</v>
      </c>
    </row>
    <row r="46" spans="1:17">
      <c r="A46" s="4" t="str">
        <f>'Données   '!A40</f>
        <v>Import</v>
      </c>
      <c r="B46" s="4" t="str">
        <f>Produits!$B$46</f>
        <v>Autres produits finis</v>
      </c>
      <c r="D46" s="4"/>
      <c r="E46" s="4" t="str">
        <f>'Données   '!E40</f>
        <v>kt</v>
      </c>
      <c r="F46" s="4" t="str">
        <f>'Données   '!F40</f>
        <v>2019-20</v>
      </c>
      <c r="G46" s="4" t="str">
        <f>'Données   '!G40</f>
        <v>Pomme de terre</v>
      </c>
      <c r="H46" s="4" t="str">
        <f>'Données   '!H40</f>
        <v>2019-20</v>
      </c>
      <c r="I46" s="4" t="str">
        <f>'Données   '!I40</f>
        <v>France entière</v>
      </c>
      <c r="J46" s="4" t="str">
        <f>'Données   '!J40</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46" s="4">
        <f>'Données   '!K40</f>
        <v>0</v>
      </c>
      <c r="L46" s="4" t="str">
        <f>'Données   '!L40</f>
        <v>Douanes - Eurostat</v>
      </c>
      <c r="M46" s="4" t="str">
        <f ca="1">'Données   '!M40</f>
        <v>Echanges mensuels - EUROSTAT</v>
      </c>
      <c r="N46" s="4" t="str">
        <f>'Données   '!N40</f>
        <v>Volume</v>
      </c>
      <c r="O46" s="4" t="str">
        <f>'Données   '!O40</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v>
      </c>
    </row>
    <row r="47" spans="1:17">
      <c r="A47" s="4" t="str">
        <f>Produits!$B$7</f>
        <v>Pommes de terre de féculerie</v>
      </c>
      <c r="B47" s="4" t="str">
        <f>'Données   '!B42</f>
        <v>Export</v>
      </c>
      <c r="D47" s="4"/>
      <c r="E47" s="4" t="str">
        <f>'Données   '!E42</f>
        <v>kt</v>
      </c>
      <c r="F47" s="4" t="str">
        <f>'Données   '!F42</f>
        <v>2019-20</v>
      </c>
      <c r="G47" s="4" t="str">
        <f>'Données   '!G42</f>
        <v>Pomme de terre</v>
      </c>
      <c r="H47" s="4" t="str">
        <f>'Données   '!H42</f>
        <v>2019-20</v>
      </c>
      <c r="I47" s="4" t="str">
        <f>'Données   '!I42</f>
        <v>France entière</v>
      </c>
      <c r="J47" s="4" t="str">
        <f>'Données   '!J42</f>
        <v>Exportation de Pommes de terre, à l'état frais ou réfrigéré, destinées à la fabrication de la fécule</v>
      </c>
      <c r="K47" s="4">
        <f>'Données   '!K42</f>
        <v>0</v>
      </c>
      <c r="L47" s="4" t="str">
        <f>'Données   '!L42</f>
        <v>Douanes - Eurostat</v>
      </c>
      <c r="M47" s="4" t="str">
        <f ca="1">'Données   '!M42</f>
        <v>Echanges mensuels - EUROSTAT</v>
      </c>
      <c r="N47" s="4" t="str">
        <f>'Données   '!N42</f>
        <v>Volume</v>
      </c>
      <c r="O47" s="4" t="str">
        <f>'Données   '!O42</f>
        <v>Exportation de Pommes de terre, à l'état frais ou réfrigéré, destinées à la fabrication de la fécule = 100 kt (Douanes - Eurostat)</v>
      </c>
    </row>
    <row r="48" spans="1:17">
      <c r="A48" s="4" t="str">
        <f>Produits!$B$9</f>
        <v>Pommes de terre de consommation</v>
      </c>
      <c r="B48" s="4" t="str">
        <f>'Données   '!B43</f>
        <v>Export</v>
      </c>
      <c r="D48" s="4"/>
      <c r="E48" s="4" t="str">
        <f>'Données   '!E43</f>
        <v>kt</v>
      </c>
      <c r="F48" s="4" t="str">
        <f>'Données   '!F43</f>
        <v>2019-20</v>
      </c>
      <c r="G48" s="4" t="str">
        <f>'Données   '!G43</f>
        <v>Pomme de terre</v>
      </c>
      <c r="H48" s="4" t="str">
        <f>'Données   '!H43</f>
        <v>2019-20</v>
      </c>
      <c r="I48" s="4" t="str">
        <f>'Données   '!I43</f>
        <v>France entière</v>
      </c>
      <c r="J48" s="4" t="str">
        <f>'Données   '!J43</f>
        <v>Exportation de Pommes de terre de primeurs, à l'état frais ou réfrigéré, du 1er janvier au 30 juin</v>
      </c>
      <c r="K48" s="4">
        <f>'Données   '!K43</f>
        <v>0</v>
      </c>
      <c r="L48" s="4" t="str">
        <f>'Données   '!L43</f>
        <v>Douanes - Eurostat</v>
      </c>
      <c r="M48" s="4" t="str">
        <f ca="1">'Données   '!M43</f>
        <v>Echanges mensuels - EUROSTAT</v>
      </c>
      <c r="N48" s="4" t="str">
        <f>'Données   '!N43</f>
        <v>Volume</v>
      </c>
      <c r="O48" s="4" t="str">
        <f>'Données   '!O43</f>
        <v>Exportation de Pommes de terre de primeurs, à l'état frais ou réfrigéré, du 1er janvier au 30 juin = 96 kt (Douanes - Eurostat)</v>
      </c>
    </row>
    <row r="49" spans="1:15">
      <c r="A49" s="4" t="str">
        <f>Produits!$B$9</f>
        <v>Pommes de terre de consommation</v>
      </c>
      <c r="B49" s="4" t="str">
        <f>'Données   '!B44</f>
        <v>Export</v>
      </c>
      <c r="D49" s="4"/>
      <c r="E49" s="4" t="str">
        <f>'Données   '!E44</f>
        <v>kt</v>
      </c>
      <c r="F49" s="4" t="str">
        <f>'Données   '!F44</f>
        <v>2019-20</v>
      </c>
      <c r="G49" s="4" t="str">
        <f>'Données   '!G44</f>
        <v>Pomme de terre</v>
      </c>
      <c r="H49" s="4" t="str">
        <f>'Données   '!H44</f>
        <v>2019-20</v>
      </c>
      <c r="I49" s="4" t="str">
        <f>'Données   '!I44</f>
        <v>France entière</v>
      </c>
      <c r="J49" s="4" t="str">
        <f>'Données   '!J44</f>
        <v>Exportation de Pommes de terre, à l'état frais ou réfrigéré (à l'excl. des pommes de terre de primeurs du 1er janvier au 30 juin, des pommes de terre de semence et des pommes de terre destinées à la fabrication de la fécule)</v>
      </c>
      <c r="K49" s="4">
        <f>'Données   '!K44</f>
        <v>0</v>
      </c>
      <c r="L49" s="4" t="str">
        <f>'Données   '!L44</f>
        <v>Douanes - Eurostat</v>
      </c>
      <c r="M49" s="4" t="str">
        <f ca="1">'Données   '!M44</f>
        <v>Echanges mensuels - EUROSTAT</v>
      </c>
      <c r="N49" s="4" t="str">
        <f>'Données   '!N44</f>
        <v>Volume</v>
      </c>
      <c r="O49" s="4" t="str">
        <f>'Données   '!O44</f>
        <v>Exportation de Pommes de terre, à l'état frais ou réfrigéré (à l'excl. des pommes de terre de primeurs du 1er janvier au 30 juin, des pommes de terre de semence et des pommes de terre destinées à la fabrication de la fécule) = 1985 kt (Douanes - Eurostat)</v>
      </c>
    </row>
    <row r="50" spans="1:15">
      <c r="A50" s="4" t="str">
        <f>Produits!$B$27</f>
        <v>Produits surgelés</v>
      </c>
      <c r="B50" s="4" t="str">
        <f>'Données   '!B45</f>
        <v>Export</v>
      </c>
      <c r="D50" s="4"/>
      <c r="E50" s="4" t="str">
        <f>'Données   '!E45</f>
        <v>kt</v>
      </c>
      <c r="F50" s="4" t="str">
        <f>'Données   '!F45</f>
        <v>2019-20</v>
      </c>
      <c r="G50" s="4" t="str">
        <f>'Données   '!G45</f>
        <v>Pomme de terre</v>
      </c>
      <c r="H50" s="4" t="str">
        <f>'Données   '!H45</f>
        <v>2019-20</v>
      </c>
      <c r="I50" s="4" t="str">
        <f>'Données   '!I45</f>
        <v>France entière</v>
      </c>
      <c r="J50" s="4" t="str">
        <f>'Données   '!J45</f>
        <v>Exportation de Pommes de terre, non cuites ou cuites à l'eau ou à la vapeur, congelées</v>
      </c>
      <c r="K50" s="4">
        <f>'Données   '!K45</f>
        <v>0</v>
      </c>
      <c r="L50" s="4" t="str">
        <f>'Données   '!L45</f>
        <v>Douanes - Eurostat</v>
      </c>
      <c r="M50" s="4" t="str">
        <f ca="1">'Données   '!M45</f>
        <v>Echanges mensuels - EUROSTAT</v>
      </c>
      <c r="N50" s="4" t="str">
        <f>'Données   '!N45</f>
        <v>Volume</v>
      </c>
      <c r="O50" s="4" t="str">
        <f>'Données   '!O45</f>
        <v>Exportation de Pommes de terre, non cuites ou cuites à l'eau ou à la vapeur, congelées = 2 kt (Douanes - Eurostat)</v>
      </c>
    </row>
    <row r="51" spans="1:15">
      <c r="A51" s="4" t="str">
        <f>Produits!$B$35</f>
        <v>Produits déshydratés</v>
      </c>
      <c r="B51" s="4" t="str">
        <f>'Données   '!B46</f>
        <v>Export</v>
      </c>
      <c r="D51" s="4"/>
      <c r="E51" s="4" t="str">
        <f>'Données   '!E46</f>
        <v>kt</v>
      </c>
      <c r="F51" s="4" t="str">
        <f>'Données   '!F46</f>
        <v>2019-20</v>
      </c>
      <c r="G51" s="4" t="str">
        <f>'Données   '!G46</f>
        <v>Pomme de terre</v>
      </c>
      <c r="H51" s="4" t="str">
        <f>'Données   '!H46</f>
        <v>2019-20</v>
      </c>
      <c r="I51" s="4" t="str">
        <f>'Données   '!I46</f>
        <v>France entière</v>
      </c>
      <c r="J51" s="4" t="str">
        <f>'Données   '!J46</f>
        <v>Exportation de Pommes de terre, séchées, même coupées en morceaux ou en tranches, mais non autrement préparées</v>
      </c>
      <c r="K51" s="4">
        <f>'Données   '!K46</f>
        <v>0</v>
      </c>
      <c r="L51" s="4" t="str">
        <f>'Données   '!L46</f>
        <v>Douanes - Eurostat</v>
      </c>
      <c r="M51" s="4" t="str">
        <f ca="1">'Données   '!M46</f>
        <v>Echanges mensuels - EUROSTAT</v>
      </c>
      <c r="N51" s="4" t="str">
        <f>'Données   '!N46</f>
        <v>Volume</v>
      </c>
      <c r="O51" s="4" t="str">
        <f>'Données   '!O46</f>
        <v>Exportation de Pommes de terre, séchées, même coupées en morceaux ou en tranches, mais non autrement préparées = 0 kt (Douanes - Eurostat)</v>
      </c>
    </row>
    <row r="52" spans="1:15">
      <c r="A52" s="4" t="str">
        <f>Produits!$B$27</f>
        <v>Produits surgelés</v>
      </c>
      <c r="B52" s="4" t="str">
        <f>'Données   '!B48</f>
        <v>Export</v>
      </c>
      <c r="D52" s="4"/>
      <c r="E52" s="4" t="str">
        <f>'Données   '!E48</f>
        <v>kt</v>
      </c>
      <c r="F52" s="4" t="str">
        <f>'Données   '!F48</f>
        <v>2019-20</v>
      </c>
      <c r="G52" s="4" t="str">
        <f>'Données   '!G48</f>
        <v>Pomme de terre</v>
      </c>
      <c r="H52" s="4" t="str">
        <f>'Données   '!H48</f>
        <v>2019-20</v>
      </c>
      <c r="I52" s="4" t="str">
        <f>'Données   '!I48</f>
        <v>France entière</v>
      </c>
      <c r="J52" s="4" t="str">
        <f>'Données   '!J48</f>
        <v>Exportation de Pommes de terre, simpl. cuites, congelées</v>
      </c>
      <c r="K52" s="4">
        <f>'Données   '!K48</f>
        <v>0</v>
      </c>
      <c r="L52" s="4" t="str">
        <f>'Données   '!L48</f>
        <v>Douanes - Eurostat</v>
      </c>
      <c r="M52" s="4" t="str">
        <f ca="1">'Données   '!M48</f>
        <v>Echanges mensuels - EUROSTAT</v>
      </c>
      <c r="N52" s="4" t="str">
        <f>'Données   '!N48</f>
        <v>Volume</v>
      </c>
      <c r="O52" s="4" t="str">
        <f>'Données   '!O48</f>
        <v>Exportation de Pommes de terre, simpl. cuites, congelées = 262 kt (Douanes - Eurostat)</v>
      </c>
    </row>
    <row r="53" spans="1:15">
      <c r="A53" s="4" t="str">
        <f>Produits!$B$35</f>
        <v>Produits déshydratés</v>
      </c>
      <c r="B53" s="4" t="str">
        <f>'Données   '!B49</f>
        <v>Export</v>
      </c>
      <c r="D53" s="4"/>
      <c r="E53" s="4" t="str">
        <f>'Données   '!E49</f>
        <v>kt</v>
      </c>
      <c r="F53" s="4" t="str">
        <f>'Données   '!F49</f>
        <v>2019-20</v>
      </c>
      <c r="G53" s="4" t="str">
        <f>'Données   '!G49</f>
        <v>Pomme de terre</v>
      </c>
      <c r="H53" s="4" t="str">
        <f>'Données   '!H49</f>
        <v>2019-20</v>
      </c>
      <c r="I53" s="4" t="str">
        <f>'Données   '!I49</f>
        <v>France entière</v>
      </c>
      <c r="J53" s="4" t="str">
        <f>'Données   '!J49</f>
        <v>Exportation de Pommes de terre, préparées ou conservées sous forme de farines, semoules ou flocons, congelées</v>
      </c>
      <c r="K53" s="4">
        <f>'Données   '!K49</f>
        <v>0</v>
      </c>
      <c r="L53" s="4" t="str">
        <f>'Données   '!L49</f>
        <v>Douanes - Eurostat</v>
      </c>
      <c r="M53" s="4" t="str">
        <f ca="1">'Données   '!M49</f>
        <v>Echanges mensuels - EUROSTAT</v>
      </c>
      <c r="N53" s="4" t="str">
        <f>'Données   '!N49</f>
        <v>Volume</v>
      </c>
      <c r="O53" s="4" t="str">
        <f>'Données   '!O49</f>
        <v>Exportation de Pommes de terre, préparées ou conservées sous forme de farines, semoules ou flocons, congelées = 0 kt (Douanes - Eurostat)</v>
      </c>
    </row>
    <row r="54" spans="1:15">
      <c r="A54" s="4" t="str">
        <f>Produits!$B$27</f>
        <v>Produits surgelés</v>
      </c>
      <c r="B54" s="4" t="str">
        <f>'Données   '!B50</f>
        <v>Export</v>
      </c>
      <c r="D54" s="4"/>
      <c r="E54" s="4" t="str">
        <f>'Données   '!E50</f>
        <v>kt</v>
      </c>
      <c r="F54" s="4" t="str">
        <f>'Données   '!F50</f>
        <v>2019-20</v>
      </c>
      <c r="G54" s="4" t="str">
        <f>'Données   '!G50</f>
        <v>Pomme de terre</v>
      </c>
      <c r="H54" s="4" t="str">
        <f>'Données   '!H50</f>
        <v>2019-20</v>
      </c>
      <c r="I54" s="4" t="str">
        <f>'Données   '!I50</f>
        <v>France entière</v>
      </c>
      <c r="J54" s="4" t="str">
        <f>'Données   '!J50</f>
        <v>Exportation de Pommes de terre, préparées ou conservées autrement qu'au vinaigre ou à l'acide acétique, congelées (à l'excl. des pommes de terre simpl. cuites ou des pommes de terre sous forme de farines, semoules ou flocons)</v>
      </c>
      <c r="K54" s="4">
        <f>'Données   '!K50</f>
        <v>0</v>
      </c>
      <c r="L54" s="4" t="str">
        <f>'Données   '!L50</f>
        <v>Douanes - Eurostat</v>
      </c>
      <c r="M54" s="4" t="str">
        <f ca="1">'Données   '!M50</f>
        <v>Echanges mensuels - EUROSTAT</v>
      </c>
      <c r="N54" s="4" t="str">
        <f>'Données   '!N50</f>
        <v>Volume</v>
      </c>
      <c r="O54" s="4" t="str">
        <f>'Données   '!O50</f>
        <v>Exportation de Pommes de terre, préparées ou conservées autrement qu'au vinaigre ou à l'acide acétique, congelées (à l'excl. des pommes de terre simpl. cuites ou des pommes de terre sous forme de farines, semoules ou flocons) = 58 kt (Douanes - Eurostat)</v>
      </c>
    </row>
    <row r="55" spans="1:15">
      <c r="A55" s="4" t="str">
        <f>Produits!$B$35</f>
        <v>Produits déshydratés</v>
      </c>
      <c r="B55" s="4" t="str">
        <f>'Données   '!B51</f>
        <v>Export</v>
      </c>
      <c r="D55" s="4"/>
      <c r="E55" s="4" t="str">
        <f>'Données   '!E51</f>
        <v>kt</v>
      </c>
      <c r="F55" s="4" t="str">
        <f>'Données   '!F51</f>
        <v>2019-20</v>
      </c>
      <c r="G55" s="4" t="str">
        <f>'Données   '!G51</f>
        <v>Pomme de terre</v>
      </c>
      <c r="H55" s="4" t="str">
        <f>'Données   '!H51</f>
        <v>2019-20</v>
      </c>
      <c r="I55" s="4" t="str">
        <f>'Données   '!I51</f>
        <v>France entière</v>
      </c>
      <c r="J55" s="4" t="str">
        <f>'Données   '!J51</f>
        <v>Exportation de Pommes de terre, sous forme de farines, semoules ou flocons, non congelées</v>
      </c>
      <c r="K55" s="4">
        <f>'Données   '!K51</f>
        <v>0</v>
      </c>
      <c r="L55" s="4" t="str">
        <f>'Données   '!L51</f>
        <v>Douanes - Eurostat</v>
      </c>
      <c r="M55" s="4" t="str">
        <f ca="1">'Données   '!M51</f>
        <v>Echanges mensuels - EUROSTAT</v>
      </c>
      <c r="N55" s="4" t="str">
        <f>'Données   '!N51</f>
        <v>Volume</v>
      </c>
      <c r="O55" s="4" t="str">
        <f>'Données   '!O51</f>
        <v>Exportation de Pommes de terre, sous forme de farines, semoules ou flocons, non congelées = 18 kt (Douanes - Eurostat)</v>
      </c>
    </row>
    <row r="56" spans="1:15">
      <c r="A56" s="4" t="str">
        <f>Produits!$B$44</f>
        <v>Chips</v>
      </c>
      <c r="B56" s="4" t="str">
        <f>'Données   '!B52</f>
        <v>Export</v>
      </c>
      <c r="D56" s="4"/>
      <c r="E56" s="4" t="str">
        <f>'Données   '!E52</f>
        <v>kt</v>
      </c>
      <c r="F56" s="4" t="str">
        <f>'Données   '!F52</f>
        <v>2019-20</v>
      </c>
      <c r="G56" s="4" t="str">
        <f>'Données   '!G52</f>
        <v>Pomme de terre</v>
      </c>
      <c r="H56" s="4" t="str">
        <f>'Données   '!H52</f>
        <v>2019-20</v>
      </c>
      <c r="I56" s="4" t="str">
        <f>'Données   '!I52</f>
        <v>France entière</v>
      </c>
      <c r="J56" s="4" t="str">
        <f>'Données   '!J52</f>
        <v>Exportation de Pommes de terre, en fines tranches, frites, même salées ou aromatisées, en emballages hermétiquement clos, propres à la consommation en l'état, non congelées</v>
      </c>
      <c r="K56" s="4">
        <f>'Données   '!K52</f>
        <v>0</v>
      </c>
      <c r="L56" s="4" t="str">
        <f>'Données   '!L52</f>
        <v>Douanes - Eurostat</v>
      </c>
      <c r="M56" s="4" t="str">
        <f ca="1">'Données   '!M52</f>
        <v>Echanges mensuels - EUROSTAT</v>
      </c>
      <c r="N56" s="4" t="str">
        <f>'Données   '!N52</f>
        <v>Volume</v>
      </c>
      <c r="O56" s="4" t="str">
        <f>'Données   '!O52</f>
        <v>Exportation de Pommes de terre, en fines tranches, frites, même salées ou aromatisées, en emballages hermétiquement clos, propres à la consommation en l'état, non congelées = 8 kt (Douanes - Eurostat)</v>
      </c>
    </row>
    <row r="57" spans="1:15">
      <c r="A57" s="4" t="str">
        <f>Produits!$B$46</f>
        <v>Autres produits finis</v>
      </c>
      <c r="B57" s="4" t="str">
        <f>'Données   '!B53</f>
        <v>Export</v>
      </c>
      <c r="D57" s="4"/>
      <c r="E57" s="4" t="str">
        <f>'Données   '!E53</f>
        <v>kt</v>
      </c>
      <c r="F57" s="4" t="str">
        <f>'Données   '!F53</f>
        <v>2019-20</v>
      </c>
      <c r="G57" s="4" t="str">
        <f>'Données   '!G53</f>
        <v>Pomme de terre</v>
      </c>
      <c r="H57" s="4" t="str">
        <f>'Données   '!H53</f>
        <v>2019-20</v>
      </c>
      <c r="I57" s="4" t="str">
        <f>'Données   '!I53</f>
        <v>France entière</v>
      </c>
      <c r="J57" s="4" t="str">
        <f>'Données   '!J53</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57" s="4">
        <f>'Données   '!K53</f>
        <v>0</v>
      </c>
      <c r="L57" s="4" t="str">
        <f>'Données   '!L53</f>
        <v>Douanes - Eurostat</v>
      </c>
      <c r="M57" s="4" t="str">
        <f ca="1">'Données   '!M53</f>
        <v>Echanges mensuels - EUROSTAT</v>
      </c>
      <c r="N57" s="4" t="str">
        <f>'Données   '!N53</f>
        <v>Volume</v>
      </c>
      <c r="O57" s="4" t="str">
        <f>'Données   '!O53</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v>
      </c>
    </row>
    <row r="58" spans="1:15">
      <c r="A58" s="4" t="str">
        <f>'Données   '!A55</f>
        <v>Import</v>
      </c>
      <c r="B58" s="4" t="str">
        <f>Produits!$B$7</f>
        <v>Pommes de terre de féculerie</v>
      </c>
      <c r="D58" s="4"/>
      <c r="E58" s="4" t="str">
        <f>'Données   '!E55</f>
        <v>kt</v>
      </c>
      <c r="F58" s="4" t="str">
        <f>'Données   '!F55</f>
        <v>2023-24</v>
      </c>
      <c r="G58" s="4" t="str">
        <f>'Données   '!G55</f>
        <v>Pomme de terre</v>
      </c>
      <c r="H58" s="4" t="str">
        <f>'Données   '!H55</f>
        <v>2023-24</v>
      </c>
      <c r="I58" s="4" t="str">
        <f>'Données   '!I55</f>
        <v>France entière</v>
      </c>
      <c r="J58" s="4" t="str">
        <f>'Données   '!J55</f>
        <v>Importation de Pommes de terre, à l'état frais ou réfrigéré, destinées à la fabrication de la fécule</v>
      </c>
      <c r="K58" s="4">
        <f>'Données   '!K55</f>
        <v>0</v>
      </c>
      <c r="L58" s="4" t="str">
        <f>'Données   '!L55</f>
        <v>Douanes - Eurostat</v>
      </c>
      <c r="M58" s="4" t="str">
        <f ca="1">'Données   '!M55</f>
        <v>Echanges mensuels - EUROSTAT</v>
      </c>
      <c r="N58" s="4" t="str">
        <f>'Données   '!N55</f>
        <v>Volume</v>
      </c>
      <c r="O58" s="4" t="str">
        <f>'Données   '!O55</f>
        <v>Importation de Pommes de terre, à l'état frais ou réfrigéré, destinées à la fabrication de la fécule = 16 kt (Douanes - Eurostat)</v>
      </c>
    </row>
    <row r="59" spans="1:15">
      <c r="A59" s="4" t="str">
        <f>'Données   '!A56</f>
        <v>Import</v>
      </c>
      <c r="B59" s="4" t="str">
        <f>Produits!$B$9</f>
        <v>Pommes de terre de consommation</v>
      </c>
      <c r="D59" s="4"/>
      <c r="E59" s="4" t="str">
        <f>'Données   '!E56</f>
        <v>kt</v>
      </c>
      <c r="F59" s="4" t="str">
        <f>'Données   '!F56</f>
        <v>2023-24</v>
      </c>
      <c r="G59" s="4" t="str">
        <f>'Données   '!G56</f>
        <v>Pomme de terre</v>
      </c>
      <c r="H59" s="4" t="str">
        <f>'Données   '!H56</f>
        <v>2023-24</v>
      </c>
      <c r="I59" s="4" t="str">
        <f>'Données   '!I56</f>
        <v>France entière</v>
      </c>
      <c r="J59" s="4" t="str">
        <f>'Données   '!J56</f>
        <v>Importation de Pommes de terre de primeurs, à l'état frais ou réfrigéré, du 1er janvier au 30 juin</v>
      </c>
      <c r="K59" s="4">
        <f>'Données   '!K56</f>
        <v>0</v>
      </c>
      <c r="L59" s="4" t="str">
        <f>'Données   '!L56</f>
        <v>Douanes - Eurostat</v>
      </c>
      <c r="M59" s="4" t="str">
        <f ca="1">'Données   '!M56</f>
        <v>Echanges mensuels - EUROSTAT</v>
      </c>
      <c r="N59" s="4" t="str">
        <f>'Données   '!N56</f>
        <v>Volume</v>
      </c>
      <c r="O59" s="4" t="str">
        <f>'Données   '!O56</f>
        <v>Importation de Pommes de terre de primeurs, à l'état frais ou réfrigéré, du 1er janvier au 30 juin = 27 kt (Douanes - Eurostat)</v>
      </c>
    </row>
    <row r="60" spans="1:15">
      <c r="A60" s="4" t="str">
        <f>'Données   '!A57</f>
        <v>Import</v>
      </c>
      <c r="B60" s="4" t="str">
        <f>Produits!$B$9</f>
        <v>Pommes de terre de consommation</v>
      </c>
      <c r="D60" s="4"/>
      <c r="E60" s="4" t="str">
        <f>'Données   '!E57</f>
        <v>kt</v>
      </c>
      <c r="F60" s="4" t="str">
        <f>'Données   '!F57</f>
        <v>2023-24</v>
      </c>
      <c r="G60" s="4" t="str">
        <f>'Données   '!G57</f>
        <v>Pomme de terre</v>
      </c>
      <c r="H60" s="4" t="str">
        <f>'Données   '!H57</f>
        <v>2023-24</v>
      </c>
      <c r="I60" s="4" t="str">
        <f>'Données   '!I57</f>
        <v>France entière</v>
      </c>
      <c r="J60" s="4" t="str">
        <f>'Données   '!J57</f>
        <v>Importation de Pommes de terre, à l'état frais ou réfrigéré (à l'excl. des pommes de terre de primeurs du 1er janvier au 30 juin, des pommes de terre de semence et des pommes de terre destinées à la fabrication de la fécule)</v>
      </c>
      <c r="K60" s="4">
        <f>'Données   '!K57</f>
        <v>0</v>
      </c>
      <c r="L60" s="4" t="str">
        <f>'Données   '!L57</f>
        <v>Douanes - Eurostat</v>
      </c>
      <c r="M60" s="4" t="str">
        <f ca="1">'Données   '!M57</f>
        <v>Echanges mensuels - EUROSTAT</v>
      </c>
      <c r="N60" s="4" t="str">
        <f>'Données   '!N57</f>
        <v>Volume</v>
      </c>
      <c r="O60" s="4" t="str">
        <f>'Données   '!O57</f>
        <v>Importation de Pommes de terre, à l'état frais ou réfrigéré (à l'excl. des pommes de terre de primeurs du 1er janvier au 30 juin, des pommes de terre de semence et des pommes de terre destinées à la fabrication de la fécule) = 428 kt (Douanes - Eurostat)</v>
      </c>
    </row>
    <row r="61" spans="1:15">
      <c r="A61" s="4" t="str">
        <f>'Données   '!A58</f>
        <v>Import</v>
      </c>
      <c r="B61" s="4" t="str">
        <f>Produits!$B$27</f>
        <v>Produits surgelés</v>
      </c>
      <c r="D61" s="4"/>
      <c r="E61" s="4" t="str">
        <f>'Données   '!E58</f>
        <v>kt</v>
      </c>
      <c r="F61" s="4" t="str">
        <f>'Données   '!F58</f>
        <v>2023-24</v>
      </c>
      <c r="G61" s="4" t="str">
        <f>'Données   '!G58</f>
        <v>Pomme de terre</v>
      </c>
      <c r="H61" s="4" t="str">
        <f>'Données   '!H58</f>
        <v>2023-24</v>
      </c>
      <c r="I61" s="4" t="str">
        <f>'Données   '!I58</f>
        <v>France entière</v>
      </c>
      <c r="J61" s="4" t="str">
        <f>'Données   '!J58</f>
        <v>Importation de Pommes de terre, non cuites ou cuites à l'eau ou à la vapeur, congelées</v>
      </c>
      <c r="K61" s="4">
        <f>'Données   '!K58</f>
        <v>0</v>
      </c>
      <c r="L61" s="4" t="str">
        <f>'Données   '!L58</f>
        <v>Douanes - Eurostat</v>
      </c>
      <c r="M61" s="4" t="str">
        <f ca="1">'Données   '!M58</f>
        <v>Echanges mensuels - EUROSTAT</v>
      </c>
      <c r="N61" s="4" t="str">
        <f>'Données   '!N58</f>
        <v>Volume</v>
      </c>
      <c r="O61" s="4" t="str">
        <f>'Données   '!O58</f>
        <v>Importation de Pommes de terre, non cuites ou cuites à l'eau ou à la vapeur, congelées = 18 kt (Douanes - Eurostat)</v>
      </c>
    </row>
    <row r="62" spans="1:15">
      <c r="A62" s="4" t="str">
        <f>'Données   '!A59</f>
        <v>Import</v>
      </c>
      <c r="B62" s="4" t="str">
        <f>Produits!$B$35</f>
        <v>Produits déshydratés</v>
      </c>
      <c r="D62" s="4"/>
      <c r="E62" s="4" t="str">
        <f>'Données   '!E59</f>
        <v>kt</v>
      </c>
      <c r="F62" s="4" t="str">
        <f>'Données   '!F59</f>
        <v>2023-24</v>
      </c>
      <c r="G62" s="4" t="str">
        <f>'Données   '!G59</f>
        <v>Pomme de terre</v>
      </c>
      <c r="H62" s="4" t="str">
        <f>'Données   '!H59</f>
        <v>2023-24</v>
      </c>
      <c r="I62" s="4" t="str">
        <f>'Données   '!I59</f>
        <v>France entière</v>
      </c>
      <c r="J62" s="4" t="str">
        <f>'Données   '!J59</f>
        <v>Importation de Pommes de terre, séchées, même coupées en morceaux ou en tranches, mais non autrement préparées</v>
      </c>
      <c r="K62" s="4">
        <f>'Données   '!K59</f>
        <v>0</v>
      </c>
      <c r="L62" s="4" t="str">
        <f>'Données   '!L59</f>
        <v>Douanes - Eurostat</v>
      </c>
      <c r="M62" s="4" t="str">
        <f ca="1">'Données   '!M59</f>
        <v>Echanges mensuels - EUROSTAT</v>
      </c>
      <c r="N62" s="4" t="str">
        <f>'Données   '!N59</f>
        <v>Volume</v>
      </c>
      <c r="O62" s="4" t="str">
        <f>'Données   '!O59</f>
        <v>Importation de Pommes de terre, séchées, même coupées en morceaux ou en tranches, mais non autrement préparées = 1 kt (Douanes - Eurostat)</v>
      </c>
    </row>
    <row r="63" spans="1:15">
      <c r="A63" s="4" t="str">
        <f>'Données   '!A61</f>
        <v>Import</v>
      </c>
      <c r="B63" s="4" t="str">
        <f>Produits!$B$27</f>
        <v>Produits surgelés</v>
      </c>
      <c r="D63" s="4"/>
      <c r="E63" s="4" t="str">
        <f>'Données   '!E61</f>
        <v>kt</v>
      </c>
      <c r="F63" s="4" t="str">
        <f>'Données   '!F61</f>
        <v>2023-24</v>
      </c>
      <c r="G63" s="4" t="str">
        <f>'Données   '!G61</f>
        <v>Pomme de terre</v>
      </c>
      <c r="H63" s="4" t="str">
        <f>'Données   '!H61</f>
        <v>2023-24</v>
      </c>
      <c r="I63" s="4" t="str">
        <f>'Données   '!I61</f>
        <v>France entière</v>
      </c>
      <c r="J63" s="4" t="str">
        <f>'Données   '!J61</f>
        <v>Importation de Pommes de terre, simpl. cuites, congelées</v>
      </c>
      <c r="K63" s="4">
        <f>'Données   '!K61</f>
        <v>0</v>
      </c>
      <c r="L63" s="4" t="str">
        <f>'Données   '!L61</f>
        <v>Douanes - Eurostat</v>
      </c>
      <c r="M63" s="4" t="str">
        <f ca="1">'Données   '!M61</f>
        <v>Echanges mensuels - EUROSTAT</v>
      </c>
      <c r="N63" s="4" t="str">
        <f>'Données   '!N61</f>
        <v>Volume</v>
      </c>
      <c r="O63" s="4" t="str">
        <f>'Données   '!O61</f>
        <v>Importation de Pommes de terre, simpl. cuites, congelées = 467 kt (Douanes - Eurostat)</v>
      </c>
    </row>
    <row r="64" spans="1:15">
      <c r="A64" s="4" t="str">
        <f>'Données   '!A62</f>
        <v>Import</v>
      </c>
      <c r="B64" s="4" t="str">
        <f>Produits!$B$35</f>
        <v>Produits déshydratés</v>
      </c>
      <c r="D64" s="4"/>
      <c r="E64" s="4" t="str">
        <f>'Données   '!E62</f>
        <v>kt</v>
      </c>
      <c r="F64" s="4" t="str">
        <f>'Données   '!F62</f>
        <v>2023-24</v>
      </c>
      <c r="G64" s="4" t="str">
        <f>'Données   '!G62</f>
        <v>Pomme de terre</v>
      </c>
      <c r="H64" s="4" t="str">
        <f>'Données   '!H62</f>
        <v>2023-24</v>
      </c>
      <c r="I64" s="4" t="str">
        <f>'Données   '!I62</f>
        <v>France entière</v>
      </c>
      <c r="J64" s="4" t="str">
        <f>'Données   '!J62</f>
        <v>Importation de Pommes de terre, préparées ou conservées sous forme de farines, semoules ou flocons, congelées</v>
      </c>
      <c r="K64" s="4">
        <f>'Données   '!K62</f>
        <v>0</v>
      </c>
      <c r="L64" s="4" t="str">
        <f>'Données   '!L62</f>
        <v>Douanes - Eurostat</v>
      </c>
      <c r="M64" s="4" t="str">
        <f ca="1">'Données   '!M62</f>
        <v>Echanges mensuels - EUROSTAT</v>
      </c>
      <c r="N64" s="4" t="str">
        <f>'Données   '!N62</f>
        <v>Volume</v>
      </c>
      <c r="O64" s="4" t="str">
        <f>'Données   '!O62</f>
        <v>Importation de Pommes de terre, préparées ou conservées sous forme de farines, semoules ou flocons, congelées = 0 kt (Douanes - Eurostat)</v>
      </c>
    </row>
    <row r="65" spans="1:15">
      <c r="A65" s="4" t="str">
        <f>'Données   '!A63</f>
        <v>Import</v>
      </c>
      <c r="B65" s="4" t="str">
        <f>Produits!$B$27</f>
        <v>Produits surgelés</v>
      </c>
      <c r="D65" s="4"/>
      <c r="E65" s="4" t="str">
        <f>'Données   '!E63</f>
        <v>kt</v>
      </c>
      <c r="F65" s="4" t="str">
        <f>'Données   '!F63</f>
        <v>2023-24</v>
      </c>
      <c r="G65" s="4" t="str">
        <f>'Données   '!G63</f>
        <v>Pomme de terre</v>
      </c>
      <c r="H65" s="4" t="str">
        <f>'Données   '!H63</f>
        <v>2023-24</v>
      </c>
      <c r="I65" s="4" t="str">
        <f>'Données   '!I63</f>
        <v>France entière</v>
      </c>
      <c r="J65" s="4" t="str">
        <f>'Données   '!J63</f>
        <v>Importation de Pommes de terre, préparées ou conservées autrement qu'au vinaigre ou à l'acide acétique, congelées (à l'excl. des pommes de terre simpl. cuites ou des pommes de terre sous forme de farines, semoules ou flocons)</v>
      </c>
      <c r="K65" s="4">
        <f>'Données   '!K63</f>
        <v>0</v>
      </c>
      <c r="L65" s="4" t="str">
        <f>'Données   '!L63</f>
        <v>Douanes - Eurostat</v>
      </c>
      <c r="M65" s="4" t="str">
        <f ca="1">'Données   '!M63</f>
        <v>Echanges mensuels - EUROSTAT</v>
      </c>
      <c r="N65" s="4" t="str">
        <f>'Données   '!N63</f>
        <v>Volume</v>
      </c>
      <c r="O65" s="4" t="str">
        <f>'Données   '!O63</f>
        <v>Importation de Pommes de terre, préparées ou conservées autrement qu'au vinaigre ou à l'acide acétique, congelées (à l'excl. des pommes de terre simpl. cuites ou des pommes de terre sous forme de farines, semoules ou flocons) = 187 kt (Douanes - Eurostat)</v>
      </c>
    </row>
    <row r="66" spans="1:15">
      <c r="A66" s="4" t="str">
        <f>'Données   '!A64</f>
        <v>Import</v>
      </c>
      <c r="B66" s="4" t="str">
        <f>Produits!$B$35</f>
        <v>Produits déshydratés</v>
      </c>
      <c r="D66" s="4"/>
      <c r="E66" s="4" t="str">
        <f>'Données   '!E64</f>
        <v>kt</v>
      </c>
      <c r="F66" s="4" t="str">
        <f>'Données   '!F64</f>
        <v>2023-24</v>
      </c>
      <c r="G66" s="4" t="str">
        <f>'Données   '!G64</f>
        <v>Pomme de terre</v>
      </c>
      <c r="H66" s="4" t="str">
        <f>'Données   '!H64</f>
        <v>2023-24</v>
      </c>
      <c r="I66" s="4" t="str">
        <f>'Données   '!I64</f>
        <v>France entière</v>
      </c>
      <c r="J66" s="4" t="str">
        <f>'Données   '!J64</f>
        <v>Importation de Pommes de terre, sous forme de farines, semoules ou flocons, non congelées</v>
      </c>
      <c r="K66" s="4">
        <f>'Données   '!K64</f>
        <v>0</v>
      </c>
      <c r="L66" s="4" t="str">
        <f>'Données   '!L64</f>
        <v>Douanes - Eurostat</v>
      </c>
      <c r="M66" s="4" t="str">
        <f ca="1">'Données   '!M64</f>
        <v>Echanges mensuels - EUROSTAT</v>
      </c>
      <c r="N66" s="4" t="str">
        <f>'Données   '!N64</f>
        <v>Volume</v>
      </c>
      <c r="O66" s="4" t="str">
        <f>'Données   '!O64</f>
        <v>Importation de Pommes de terre, sous forme de farines, semoules ou flocons, non congelées = 6 kt (Douanes - Eurostat)</v>
      </c>
    </row>
    <row r="67" spans="1:15">
      <c r="A67" s="4" t="str">
        <f>'Données   '!A65</f>
        <v>Import</v>
      </c>
      <c r="B67" s="4" t="str">
        <f>Produits!$B$44</f>
        <v>Chips</v>
      </c>
      <c r="D67" s="4"/>
      <c r="E67" s="4" t="str">
        <f>'Données   '!E65</f>
        <v>kt</v>
      </c>
      <c r="F67" s="4" t="str">
        <f>'Données   '!F65</f>
        <v>2023-24</v>
      </c>
      <c r="G67" s="4" t="str">
        <f>'Données   '!G65</f>
        <v>Pomme de terre</v>
      </c>
      <c r="H67" s="4" t="str">
        <f>'Données   '!H65</f>
        <v>2023-24</v>
      </c>
      <c r="I67" s="4" t="str">
        <f>'Données   '!I65</f>
        <v>France entière</v>
      </c>
      <c r="J67" s="4" t="str">
        <f>'Données   '!J65</f>
        <v>Importation de Pommes de terre, en fines tranches, frites, même salées ou aromatisées, en emballages hermétiquement clos, propres à la consommation en l'état, non congelées</v>
      </c>
      <c r="K67" s="4">
        <f>'Données   '!K65</f>
        <v>0</v>
      </c>
      <c r="L67" s="4" t="str">
        <f>'Données   '!L65</f>
        <v>Douanes - Eurostat</v>
      </c>
      <c r="M67" s="4" t="str">
        <f ca="1">'Données   '!M65</f>
        <v>Echanges mensuels - EUROSTAT</v>
      </c>
      <c r="N67" s="4" t="str">
        <f>'Données   '!N65</f>
        <v>Volume</v>
      </c>
      <c r="O67" s="4" t="str">
        <f>'Données   '!O65</f>
        <v>Importation de Pommes de terre, en fines tranches, frites, même salées ou aromatisées, en emballages hermétiquement clos, propres à la consommation en l'état, non congelées = 66 kt (Douanes - Eurostat)</v>
      </c>
    </row>
    <row r="68" spans="1:15">
      <c r="A68" s="4" t="str">
        <f>'Données   '!A66</f>
        <v>Import</v>
      </c>
      <c r="B68" s="4" t="str">
        <f>Produits!$B$46</f>
        <v>Autres produits finis</v>
      </c>
      <c r="D68" s="4"/>
      <c r="E68" s="4" t="str">
        <f>'Données   '!E66</f>
        <v>kt</v>
      </c>
      <c r="F68" s="4" t="str">
        <f>'Données   '!F66</f>
        <v>2023-24</v>
      </c>
      <c r="G68" s="4" t="str">
        <f>'Données   '!G66</f>
        <v>Pomme de terre</v>
      </c>
      <c r="H68" s="4" t="str">
        <f>'Données   '!H66</f>
        <v>2023-24</v>
      </c>
      <c r="I68" s="4" t="str">
        <f>'Données   '!I66</f>
        <v>France entière</v>
      </c>
      <c r="J68" s="4" t="str">
        <f>'Données   '!J66</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68" s="4">
        <f>'Données   '!K66</f>
        <v>0</v>
      </c>
      <c r="L68" s="4" t="str">
        <f>'Données   '!L66</f>
        <v>Douanes - Eurostat</v>
      </c>
      <c r="M68" s="4" t="str">
        <f ca="1">'Données   '!M66</f>
        <v>Echanges mensuels - EUROSTAT</v>
      </c>
      <c r="N68" s="4" t="str">
        <f>'Données   '!N66</f>
        <v>Volume</v>
      </c>
      <c r="O68" s="4" t="str">
        <f>'Données   '!O66</f>
        <v>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v>
      </c>
    </row>
    <row r="69" spans="1:15">
      <c r="A69" s="4" t="str">
        <f>Produits!$B$7</f>
        <v>Pommes de terre de féculerie</v>
      </c>
      <c r="B69" s="4" t="str">
        <f>'Données   '!B68</f>
        <v>Export</v>
      </c>
      <c r="D69" s="4"/>
      <c r="E69" s="4" t="str">
        <f>'Données   '!E68</f>
        <v>kt</v>
      </c>
      <c r="F69" s="4" t="str">
        <f>'Données   '!F68</f>
        <v>2023-24</v>
      </c>
      <c r="G69" s="4" t="str">
        <f>'Données   '!G68</f>
        <v>Pomme de terre</v>
      </c>
      <c r="H69" s="4" t="str">
        <f>'Données   '!H68</f>
        <v>2023-24</v>
      </c>
      <c r="I69" s="4" t="str">
        <f>'Données   '!I68</f>
        <v>France entière</v>
      </c>
      <c r="J69" s="4" t="str">
        <f>'Données   '!J68</f>
        <v>Exportation de Pommes de terre, à l'état frais ou réfrigéré, destinées à la fabrication de la fécule</v>
      </c>
      <c r="K69" s="4">
        <f>'Données   '!K68</f>
        <v>0</v>
      </c>
      <c r="L69" s="4" t="str">
        <f>'Données   '!L68</f>
        <v>Douanes - Eurostat</v>
      </c>
      <c r="M69" s="4" t="str">
        <f ca="1">'Données   '!M68</f>
        <v>Echanges mensuels - EUROSTAT</v>
      </c>
      <c r="N69" s="4" t="str">
        <f>'Données   '!N68</f>
        <v>Volume</v>
      </c>
      <c r="O69" s="4" t="str">
        <f>'Données   '!O68</f>
        <v>Exportation de Pommes de terre, à l'état frais ou réfrigéré, destinées à la fabrication de la fécule = 183 kt (Douanes - Eurostat)</v>
      </c>
    </row>
    <row r="70" spans="1:15">
      <c r="A70" s="4" t="str">
        <f>Produits!$B$9</f>
        <v>Pommes de terre de consommation</v>
      </c>
      <c r="B70" s="4" t="str">
        <f>'Données   '!B69</f>
        <v>Export</v>
      </c>
      <c r="D70" s="4"/>
      <c r="E70" s="4" t="str">
        <f>'Données   '!E69</f>
        <v>kt</v>
      </c>
      <c r="F70" s="4" t="str">
        <f>'Données   '!F69</f>
        <v>2023-24</v>
      </c>
      <c r="G70" s="4" t="str">
        <f>'Données   '!G69</f>
        <v>Pomme de terre</v>
      </c>
      <c r="H70" s="4" t="str">
        <f>'Données   '!H69</f>
        <v>2023-24</v>
      </c>
      <c r="I70" s="4" t="str">
        <f>'Données   '!I69</f>
        <v>France entière</v>
      </c>
      <c r="J70" s="4" t="str">
        <f>'Données   '!J69</f>
        <v>Exportation de Pommes de terre de primeurs, à l'état frais ou réfrigéré, du 1er janvier au 30 juin</v>
      </c>
      <c r="K70" s="4">
        <f>'Données   '!K69</f>
        <v>0</v>
      </c>
      <c r="L70" s="4" t="str">
        <f>'Données   '!L69</f>
        <v>Douanes - Eurostat</v>
      </c>
      <c r="M70" s="4" t="str">
        <f ca="1">'Données   '!M69</f>
        <v>Echanges mensuels - EUROSTAT</v>
      </c>
      <c r="N70" s="4" t="str">
        <f>'Données   '!N69</f>
        <v>Volume</v>
      </c>
      <c r="O70" s="4" t="str">
        <f>'Données   '!O69</f>
        <v>Exportation de Pommes de terre de primeurs, à l'état frais ou réfrigéré, du 1er janvier au 30 juin = 109 kt (Douanes - Eurostat)</v>
      </c>
    </row>
    <row r="71" spans="1:15">
      <c r="A71" s="4" t="str">
        <f>Produits!$B$9</f>
        <v>Pommes de terre de consommation</v>
      </c>
      <c r="B71" s="4" t="str">
        <f>'Données   '!B70</f>
        <v>Export</v>
      </c>
      <c r="D71" s="4"/>
      <c r="E71" s="4" t="str">
        <f>'Données   '!E70</f>
        <v>kt</v>
      </c>
      <c r="F71" s="4" t="str">
        <f>'Données   '!F70</f>
        <v>2023-24</v>
      </c>
      <c r="G71" s="4" t="str">
        <f>'Données   '!G70</f>
        <v>Pomme de terre</v>
      </c>
      <c r="H71" s="4" t="str">
        <f>'Données   '!H70</f>
        <v>2023-24</v>
      </c>
      <c r="I71" s="4" t="str">
        <f>'Données   '!I70</f>
        <v>France entière</v>
      </c>
      <c r="J71" s="4" t="str">
        <f>'Données   '!J70</f>
        <v>Exportation de Pommes de terre, à l'état frais ou réfrigéré (à l'excl. des pommes de terre de primeurs du 1er janvier au 30 juin, des pommes de terre de semence et des pommes de terre destinées à la fabrication de la fécule)</v>
      </c>
      <c r="K71" s="4">
        <f>'Données   '!K70</f>
        <v>0</v>
      </c>
      <c r="L71" s="4" t="str">
        <f>'Données   '!L70</f>
        <v>Douanes - Eurostat</v>
      </c>
      <c r="M71" s="4" t="str">
        <f ca="1">'Données   '!M70</f>
        <v>Echanges mensuels - EUROSTAT</v>
      </c>
      <c r="N71" s="4" t="str">
        <f>'Données   '!N70</f>
        <v>Volume</v>
      </c>
      <c r="O71" s="4" t="str">
        <f>'Données   '!O70</f>
        <v>Exportation de Pommes de terre, à l'état frais ou réfrigéré (à l'excl. des pommes de terre de primeurs du 1er janvier au 30 juin, des pommes de terre de semence et des pommes de terre destinées à la fabrication de la fécule) = 2569 kt (Douanes - Eurostat)</v>
      </c>
    </row>
    <row r="72" spans="1:15">
      <c r="A72" s="4" t="str">
        <f>Produits!$B$27</f>
        <v>Produits surgelés</v>
      </c>
      <c r="B72" s="4" t="str">
        <f>'Données   '!B71</f>
        <v>Export</v>
      </c>
      <c r="D72" s="4"/>
      <c r="E72" s="4" t="str">
        <f>'Données   '!E71</f>
        <v>kt</v>
      </c>
      <c r="F72" s="4" t="str">
        <f>'Données   '!F71</f>
        <v>2023-24</v>
      </c>
      <c r="G72" s="4" t="str">
        <f>'Données   '!G71</f>
        <v>Pomme de terre</v>
      </c>
      <c r="H72" s="4" t="str">
        <f>'Données   '!H71</f>
        <v>2023-24</v>
      </c>
      <c r="I72" s="4" t="str">
        <f>'Données   '!I71</f>
        <v>France entière</v>
      </c>
      <c r="J72" s="4" t="str">
        <f>'Données   '!J71</f>
        <v>Exportation de Pommes de terre, non cuites ou cuites à l'eau ou à la vapeur, congelées</v>
      </c>
      <c r="K72" s="4">
        <f>'Données   '!K71</f>
        <v>0</v>
      </c>
      <c r="L72" s="4" t="str">
        <f>'Données   '!L71</f>
        <v>Douanes - Eurostat</v>
      </c>
      <c r="M72" s="4" t="str">
        <f ca="1">'Données   '!M71</f>
        <v>Echanges mensuels - EUROSTAT</v>
      </c>
      <c r="N72" s="4" t="str">
        <f>'Données   '!N71</f>
        <v>Volume</v>
      </c>
      <c r="O72" s="4" t="str">
        <f>'Données   '!O71</f>
        <v>Exportation de Pommes de terre, non cuites ou cuites à l'eau ou à la vapeur, congelées = 4 kt (Douanes - Eurostat)</v>
      </c>
    </row>
    <row r="73" spans="1:15">
      <c r="A73" s="4" t="str">
        <f>Produits!$B$35</f>
        <v>Produits déshydratés</v>
      </c>
      <c r="B73" s="4" t="str">
        <f>'Données   '!B72</f>
        <v>Export</v>
      </c>
      <c r="D73" s="4"/>
      <c r="E73" s="4" t="str">
        <f>'Données   '!E72</f>
        <v>kt</v>
      </c>
      <c r="F73" s="4" t="str">
        <f>'Données   '!F72</f>
        <v>2023-24</v>
      </c>
      <c r="G73" s="4" t="str">
        <f>'Données   '!G72</f>
        <v>Pomme de terre</v>
      </c>
      <c r="H73" s="4" t="str">
        <f>'Données   '!H72</f>
        <v>2023-24</v>
      </c>
      <c r="I73" s="4" t="str">
        <f>'Données   '!I72</f>
        <v>France entière</v>
      </c>
      <c r="J73" s="4" t="str">
        <f>'Données   '!J72</f>
        <v>Exportation de Pommes de terre, séchées, même coupées en morceaux ou en tranches, mais non autrement préparées</v>
      </c>
      <c r="K73" s="4">
        <f>'Données   '!K72</f>
        <v>0</v>
      </c>
      <c r="L73" s="4" t="str">
        <f>'Données   '!L72</f>
        <v>Douanes - Eurostat</v>
      </c>
      <c r="M73" s="4" t="str">
        <f ca="1">'Données   '!M72</f>
        <v>Echanges mensuels - EUROSTAT</v>
      </c>
      <c r="N73" s="4" t="str">
        <f>'Données   '!N72</f>
        <v>Volume</v>
      </c>
      <c r="O73" s="4" t="str">
        <f>'Données   '!O72</f>
        <v>Exportation de Pommes de terre, séchées, même coupées en morceaux ou en tranches, mais non autrement préparées = 0 kt (Douanes - Eurostat)</v>
      </c>
    </row>
    <row r="74" spans="1:15">
      <c r="A74" s="4" t="str">
        <f>Produits!$B$27</f>
        <v>Produits surgelés</v>
      </c>
      <c r="B74" s="4" t="str">
        <f>'Données   '!B74</f>
        <v>Export</v>
      </c>
      <c r="D74" s="4"/>
      <c r="E74" s="4" t="str">
        <f>'Données   '!E74</f>
        <v>kt</v>
      </c>
      <c r="F74" s="4" t="str">
        <f>'Données   '!F74</f>
        <v>2023-24</v>
      </c>
      <c r="G74" s="4" t="str">
        <f>'Données   '!G74</f>
        <v>Pomme de terre</v>
      </c>
      <c r="H74" s="4" t="str">
        <f>'Données   '!H74</f>
        <v>2023-24</v>
      </c>
      <c r="I74" s="4" t="str">
        <f>'Données   '!I74</f>
        <v>France entière</v>
      </c>
      <c r="J74" s="4" t="str">
        <f>'Données   '!J74</f>
        <v>Exportation de Pommes de terre, simpl. cuites, congelées</v>
      </c>
      <c r="K74" s="4">
        <f>'Données   '!K74</f>
        <v>0</v>
      </c>
      <c r="L74" s="4" t="str">
        <f>'Données   '!L74</f>
        <v>Douanes - Eurostat</v>
      </c>
      <c r="M74" s="4" t="str">
        <f ca="1">'Données   '!M74</f>
        <v>Echanges mensuels - EUROSTAT</v>
      </c>
      <c r="N74" s="4" t="str">
        <f>'Données   '!N74</f>
        <v>Volume</v>
      </c>
      <c r="O74" s="4" t="str">
        <f>'Données   '!O74</f>
        <v>Exportation de Pommes de terre, simpl. cuites, congelées = 425 kt (Douanes - Eurostat)</v>
      </c>
    </row>
    <row r="75" spans="1:15">
      <c r="A75" s="4" t="str">
        <f>Produits!$B$35</f>
        <v>Produits déshydratés</v>
      </c>
      <c r="B75" s="4" t="str">
        <f>'Données   '!B75</f>
        <v>Export</v>
      </c>
      <c r="D75" s="4"/>
      <c r="E75" s="4" t="str">
        <f>'Données   '!E75</f>
        <v>kt</v>
      </c>
      <c r="F75" s="4" t="str">
        <f>'Données   '!F75</f>
        <v>2023-24</v>
      </c>
      <c r="G75" s="4" t="str">
        <f>'Données   '!G75</f>
        <v>Pomme de terre</v>
      </c>
      <c r="H75" s="4" t="str">
        <f>'Données   '!H75</f>
        <v>2023-24</v>
      </c>
      <c r="I75" s="4" t="str">
        <f>'Données   '!I75</f>
        <v>France entière</v>
      </c>
      <c r="J75" s="4" t="str">
        <f>'Données   '!J75</f>
        <v>Exportation de Pommes de terre, préparées ou conservées sous forme de farines, semoules ou flocons, congelées</v>
      </c>
      <c r="K75" s="4">
        <f>'Données   '!K75</f>
        <v>0</v>
      </c>
      <c r="L75" s="4" t="str">
        <f>'Données   '!L75</f>
        <v>Douanes - Eurostat</v>
      </c>
      <c r="M75" s="4" t="str">
        <f ca="1">'Données   '!M75</f>
        <v>Echanges mensuels - EUROSTAT</v>
      </c>
      <c r="N75" s="4" t="str">
        <f>'Données   '!N75</f>
        <v>Volume</v>
      </c>
      <c r="O75" s="4" t="str">
        <f>'Données   '!O75</f>
        <v>Exportation de Pommes de terre, préparées ou conservées sous forme de farines, semoules ou flocons, congelées = 0 kt (Douanes - Eurostat)</v>
      </c>
    </row>
    <row r="76" spans="1:15">
      <c r="A76" s="4" t="str">
        <f>Produits!$B$27</f>
        <v>Produits surgelés</v>
      </c>
      <c r="B76" s="4" t="str">
        <f>'Données   '!B76</f>
        <v>Export</v>
      </c>
      <c r="D76" s="4"/>
      <c r="E76" s="4" t="str">
        <f>'Données   '!E76</f>
        <v>kt</v>
      </c>
      <c r="F76" s="4" t="str">
        <f>'Données   '!F76</f>
        <v>2023-24</v>
      </c>
      <c r="G76" s="4" t="str">
        <f>'Données   '!G76</f>
        <v>Pomme de terre</v>
      </c>
      <c r="H76" s="4" t="str">
        <f>'Données   '!H76</f>
        <v>2023-24</v>
      </c>
      <c r="I76" s="4" t="str">
        <f>'Données   '!I76</f>
        <v>France entière</v>
      </c>
      <c r="J76" s="4" t="str">
        <f>'Données   '!J76</f>
        <v>Exportation de Pommes de terre, préparées ou conservées autrement qu'au vinaigre ou à l'acide acétique, congelées (à l'excl. des pommes de terre simpl. cuites ou des pommes de terre sous forme de farines, semoules ou flocons)</v>
      </c>
      <c r="K76" s="4">
        <f>'Données   '!K76</f>
        <v>0</v>
      </c>
      <c r="L76" s="4" t="str">
        <f>'Données   '!L76</f>
        <v>Douanes - Eurostat</v>
      </c>
      <c r="M76" s="4" t="str">
        <f ca="1">'Données   '!M76</f>
        <v>Echanges mensuels - EUROSTAT</v>
      </c>
      <c r="N76" s="4" t="str">
        <f>'Données   '!N76</f>
        <v>Volume</v>
      </c>
      <c r="O76" s="4" t="str">
        <f>'Données   '!O76</f>
        <v>Exportation de Pommes de terre, préparées ou conservées autrement qu'au vinaigre ou à l'acide acétique, congelées (à l'excl. des pommes de terre simpl. cuites ou des pommes de terre sous forme de farines, semoules ou flocons) = 75 kt (Douanes - Eurostat)</v>
      </c>
    </row>
    <row r="77" spans="1:15">
      <c r="A77" s="4" t="str">
        <f>Produits!$B$35</f>
        <v>Produits déshydratés</v>
      </c>
      <c r="B77" s="4" t="str">
        <f>'Données   '!B77</f>
        <v>Export</v>
      </c>
      <c r="D77" s="4"/>
      <c r="E77" s="4" t="str">
        <f>'Données   '!E77</f>
        <v>kt</v>
      </c>
      <c r="F77" s="4" t="str">
        <f>'Données   '!F77</f>
        <v>2023-24</v>
      </c>
      <c r="G77" s="4" t="str">
        <f>'Données   '!G77</f>
        <v>Pomme de terre</v>
      </c>
      <c r="H77" s="4" t="str">
        <f>'Données   '!H77</f>
        <v>2023-24</v>
      </c>
      <c r="I77" s="4" t="str">
        <f>'Données   '!I77</f>
        <v>France entière</v>
      </c>
      <c r="J77" s="4" t="str">
        <f>'Données   '!J77</f>
        <v>Exportation de Pommes de terre, sous forme de farines, semoules ou flocons, non congelées</v>
      </c>
      <c r="K77" s="4">
        <f>'Données   '!K77</f>
        <v>0</v>
      </c>
      <c r="L77" s="4" t="str">
        <f>'Données   '!L77</f>
        <v>Douanes - Eurostat</v>
      </c>
      <c r="M77" s="4" t="str">
        <f ca="1">'Données   '!M77</f>
        <v>Echanges mensuels - EUROSTAT</v>
      </c>
      <c r="N77" s="4" t="str">
        <f>'Données   '!N77</f>
        <v>Volume</v>
      </c>
      <c r="O77" s="4" t="str">
        <f>'Données   '!O77</f>
        <v>Exportation de Pommes de terre, sous forme de farines, semoules ou flocons, non congelées = 16 kt (Douanes - Eurostat)</v>
      </c>
    </row>
    <row r="78" spans="1:15">
      <c r="A78" s="4" t="str">
        <f>Produits!$B$44</f>
        <v>Chips</v>
      </c>
      <c r="B78" s="4" t="str">
        <f>'Données   '!B78</f>
        <v>Export</v>
      </c>
      <c r="D78" s="4"/>
      <c r="E78" s="4" t="str">
        <f>'Données   '!E78</f>
        <v>kt</v>
      </c>
      <c r="F78" s="4" t="str">
        <f>'Données   '!F78</f>
        <v>2023-24</v>
      </c>
      <c r="G78" s="4" t="str">
        <f>'Données   '!G78</f>
        <v>Pomme de terre</v>
      </c>
      <c r="H78" s="4" t="str">
        <f>'Données   '!H78</f>
        <v>2023-24</v>
      </c>
      <c r="I78" s="4" t="str">
        <f>'Données   '!I78</f>
        <v>France entière</v>
      </c>
      <c r="J78" s="4" t="str">
        <f>'Données   '!J78</f>
        <v>Exportation de Pommes de terre, en fines tranches, frites, même salées ou aromatisées, en emballages hermétiquement clos, propres à la consommation en l'état, non congelées</v>
      </c>
      <c r="K78" s="4">
        <f>'Données   '!K78</f>
        <v>0</v>
      </c>
      <c r="L78" s="4" t="str">
        <f>'Données   '!L78</f>
        <v>Douanes - Eurostat</v>
      </c>
      <c r="M78" s="4" t="str">
        <f ca="1">'Données   '!M78</f>
        <v>Echanges mensuels - EUROSTAT</v>
      </c>
      <c r="N78" s="4" t="str">
        <f>'Données   '!N78</f>
        <v>Volume</v>
      </c>
      <c r="O78" s="4" t="str">
        <f>'Données   '!O78</f>
        <v>Exportation de Pommes de terre, en fines tranches, frites, même salées ou aromatisées, en emballages hermétiquement clos, propres à la consommation en l'état, non congelées = 11 kt (Douanes - Eurostat)</v>
      </c>
    </row>
    <row r="79" spans="1:15">
      <c r="A79" s="4" t="str">
        <f>Produits!$B$46</f>
        <v>Autres produits finis</v>
      </c>
      <c r="B79" s="4" t="str">
        <f>'Données   '!B79</f>
        <v>Export</v>
      </c>
      <c r="D79" s="4"/>
      <c r="E79" s="4" t="str">
        <f>'Données   '!E79</f>
        <v>kt</v>
      </c>
      <c r="F79" s="4" t="str">
        <f>'Données   '!F79</f>
        <v>2023-24</v>
      </c>
      <c r="G79" s="4" t="str">
        <f>'Données   '!G79</f>
        <v>Pomme de terre</v>
      </c>
      <c r="H79" s="4" t="str">
        <f>'Données   '!H79</f>
        <v>2023-24</v>
      </c>
      <c r="I79" s="4" t="str">
        <f>'Données   '!I79</f>
        <v>France entière</v>
      </c>
      <c r="J79" s="4" t="str">
        <f>'Données   '!J79</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v>
      </c>
      <c r="K79" s="4">
        <f>'Données   '!K79</f>
        <v>0</v>
      </c>
      <c r="L79" s="4" t="str">
        <f>'Données   '!L79</f>
        <v>Douanes - Eurostat</v>
      </c>
      <c r="M79" s="4" t="str">
        <f ca="1">'Données   '!M79</f>
        <v>Echanges mensuels - EUROSTAT</v>
      </c>
      <c r="N79" s="4" t="str">
        <f>'Données   '!N79</f>
        <v>Volume</v>
      </c>
      <c r="O79" s="4" t="str">
        <f>'Données   '!O79</f>
        <v>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v>
      </c>
    </row>
    <row r="80" spans="1:15">
      <c r="A80" s="4" t="str">
        <f>'Contraintes '!B13</f>
        <v>Amidon</v>
      </c>
      <c r="B80" s="4" t="str">
        <f>Secteurs!$B$17</f>
        <v>Autres IAA</v>
      </c>
      <c r="D80" s="4"/>
      <c r="E80" s="4" t="str">
        <f>'Contraintes '!G13</f>
        <v>kt</v>
      </c>
      <c r="F80" s="4" t="str">
        <f>'Contraintes '!H13</f>
        <v>2015-16:2019-20:2023-24</v>
      </c>
      <c r="G80" s="4" t="str">
        <f>'Contraintes '!I13</f>
        <v>Pomme de terre</v>
      </c>
      <c r="H80" s="4" t="str">
        <f>'Contraintes '!J13</f>
        <v>2015-16:2019-20:2023-24</v>
      </c>
      <c r="I80" s="4" t="str">
        <f>'Contraintes '!K13</f>
        <v>France entière</v>
      </c>
      <c r="J80" s="4" t="str">
        <f>'Contraintes '!L13</f>
        <v>Part de la consommation de l'amidon en alimentation humaine</v>
      </c>
      <c r="K80" s="4">
        <f>'Contraintes '!M13</f>
        <v>0</v>
      </c>
      <c r="L80" s="4" t="str">
        <f>'Contraintes '!N13</f>
        <v>ONRB - FranceAgriMer</v>
      </c>
      <c r="M80" s="4" t="str">
        <f ca="1">'Contraintes '!O13</f>
        <v>Coproduits - ONRB</v>
      </c>
      <c r="N80" s="4" t="str">
        <f>'Contraintes '!P13</f>
        <v>Répartition</v>
      </c>
      <c r="O80" s="4" t="str">
        <f>'Contraintes '!Q13</f>
        <v>Part de la consommation de l'amidon en alimentation humaine = 20 % (ONRB - FranceAgriMer)</v>
      </c>
    </row>
    <row r="81" spans="1:15">
      <c r="A81" s="4" t="str">
        <f>'Contraintes '!B15</f>
        <v>Amidon</v>
      </c>
      <c r="B81" s="4" t="str">
        <f>Secteurs!$B$19</f>
        <v>Autres industries</v>
      </c>
      <c r="D81" s="4"/>
      <c r="E81" s="4" t="str">
        <f>'Contraintes '!G15</f>
        <v>kt</v>
      </c>
      <c r="F81" s="4" t="str">
        <f>'Contraintes '!H15</f>
        <v>2015-16:2019-20:2023-24</v>
      </c>
      <c r="G81" s="4" t="str">
        <f>'Contraintes '!I15</f>
        <v>Pomme de terre</v>
      </c>
      <c r="H81" s="4" t="str">
        <f>'Contraintes '!J15</f>
        <v>2015-16:2019-20:2023-24</v>
      </c>
      <c r="I81" s="4" t="str">
        <f>'Contraintes '!K15</f>
        <v>France entière</v>
      </c>
      <c r="J81" s="4" t="str">
        <f>'Contraintes '!L15</f>
        <v>Part de la consommation de l'amidon par la chimie biosourcée</v>
      </c>
      <c r="K81" s="4">
        <f>'Contraintes '!M15</f>
        <v>0</v>
      </c>
      <c r="L81" s="4" t="str">
        <f>'Contraintes '!N15</f>
        <v>ONRB - FranceAgriMer</v>
      </c>
      <c r="M81" s="4" t="str">
        <f ca="1">'Contraintes '!O15</f>
        <v>Coproduits - ONRB</v>
      </c>
      <c r="N81" s="4" t="str">
        <f>'Contraintes '!P15</f>
        <v>Répartition</v>
      </c>
      <c r="O81" s="4" t="str">
        <f>'Contraintes '!Q15</f>
        <v>Part de la consommation de l'amidon par la chimie biosourcée = 80 % (ONRB - FranceAgriMer)</v>
      </c>
    </row>
    <row r="82" spans="1:15">
      <c r="A82" s="4" t="str">
        <f>'Contraintes  '!B5</f>
        <v>Fécule de pommes de terre</v>
      </c>
      <c r="B82" s="4" t="str">
        <f>Secteurs!$B$19</f>
        <v>Autres industries</v>
      </c>
      <c r="D82" s="4"/>
      <c r="E82" s="4" t="str">
        <f>'Contraintes  '!G5</f>
        <v>kt</v>
      </c>
      <c r="F82" s="4" t="str">
        <f>'Contraintes  '!H5</f>
        <v>2023-24</v>
      </c>
      <c r="G82" s="4" t="str">
        <f>'Contraintes  '!I5</f>
        <v>Pomme de terre</v>
      </c>
      <c r="H82" s="4">
        <f>'Contraintes  '!J5</f>
        <v>2023</v>
      </c>
      <c r="I82" s="4" t="str">
        <f>'Contraintes  '!K5</f>
        <v>France entière</v>
      </c>
      <c r="J82" s="4" t="str">
        <f>'Contraintes  '!L5</f>
        <v>Part de la consommation de fécule par la Chimie-Pharmacie</v>
      </c>
      <c r="K82" s="4" t="str">
        <f>'Contraintes  '!M5</f>
        <v>Utilisation de la donnée 2023</v>
      </c>
      <c r="L82" s="4" t="str">
        <f>'Contraintes  '!N5</f>
        <v>GIPT</v>
      </c>
      <c r="M82" s="4" t="str">
        <f ca="1">'Contraintes  '!O5</f>
        <v>Transformation - GIPT</v>
      </c>
      <c r="N82" s="4" t="str">
        <f>'Contraintes  '!P5</f>
        <v>Répartition</v>
      </c>
      <c r="O82" s="4" t="str">
        <f>'Contraintes  '!Q5</f>
        <v>Part de la consommation de fécule par la Chimie-Pharmacie = 2 % (GIPT)</v>
      </c>
    </row>
    <row r="83" spans="1:15">
      <c r="A83" s="4" t="str">
        <f>'Contraintes  '!B7</f>
        <v>Fécule de pommes de terre</v>
      </c>
      <c r="B83" s="4" t="str">
        <f>Secteurs!$B$19</f>
        <v>Autres industries</v>
      </c>
      <c r="D83" s="4"/>
      <c r="E83" s="4" t="str">
        <f>'Contraintes  '!G7</f>
        <v>kt</v>
      </c>
      <c r="F83" s="4" t="str">
        <f>'Contraintes  '!H7</f>
        <v>2023-24</v>
      </c>
      <c r="G83" s="4" t="str">
        <f>'Contraintes  '!I7</f>
        <v>Pomme de terre</v>
      </c>
      <c r="H83" s="4">
        <f>'Contraintes  '!J7</f>
        <v>2023</v>
      </c>
      <c r="I83" s="4" t="str">
        <f>'Contraintes  '!K7</f>
        <v>France entière</v>
      </c>
      <c r="J83" s="4" t="str">
        <f>'Contraintes  '!L7</f>
        <v>Part de la consommation de fécule par la Papetrie-Cartonnerie</v>
      </c>
      <c r="K83" s="4" t="str">
        <f>'Contraintes  '!M7</f>
        <v>Utilisation de la donnée 2023</v>
      </c>
      <c r="L83" s="4" t="str">
        <f>'Contraintes  '!N7</f>
        <v>GIPT</v>
      </c>
      <c r="M83" s="4" t="str">
        <f ca="1">'Contraintes  '!O7</f>
        <v>Transformation - GIPT</v>
      </c>
      <c r="N83" s="4" t="str">
        <f>'Contraintes  '!P7</f>
        <v>Répartition</v>
      </c>
      <c r="O83" s="4" t="str">
        <f>'Contraintes  '!Q7</f>
        <v>Part de la consommation de fécule par la Papetrie-Cartonnerie = 6 % (GIPT)</v>
      </c>
    </row>
    <row r="84" spans="1:15">
      <c r="A84" s="4" t="str">
        <f>'Contraintes  '!B9</f>
        <v>Fécule de pommes de terre</v>
      </c>
      <c r="B84" s="4" t="str">
        <f>Secteurs!$B$19</f>
        <v>Autres industries</v>
      </c>
      <c r="D84" s="4"/>
      <c r="E84" s="4" t="str">
        <f>'Contraintes  '!G9</f>
        <v>kt</v>
      </c>
      <c r="F84" s="4" t="str">
        <f>'Contraintes  '!H9</f>
        <v>2023-24</v>
      </c>
      <c r="G84" s="4" t="str">
        <f>'Contraintes  '!I9</f>
        <v>Pomme de terre</v>
      </c>
      <c r="H84" s="4">
        <f>'Contraintes  '!J9</f>
        <v>2023</v>
      </c>
      <c r="I84" s="4" t="str">
        <f>'Contraintes  '!K9</f>
        <v>France entière</v>
      </c>
      <c r="J84" s="4" t="str">
        <f>'Contraintes  '!L9</f>
        <v>Part de la consommation de fécule par les autres industries non alimentaires</v>
      </c>
      <c r="K84" s="4" t="str">
        <f>'Contraintes  '!M9</f>
        <v>Utilisation de la donnée 2023</v>
      </c>
      <c r="L84" s="4" t="str">
        <f>'Contraintes  '!N9</f>
        <v>GIPT</v>
      </c>
      <c r="M84" s="4" t="str">
        <f ca="1">'Contraintes  '!O9</f>
        <v>Transformation - GIPT</v>
      </c>
      <c r="N84" s="4" t="str">
        <f>'Contraintes  '!P9</f>
        <v>Répartition</v>
      </c>
      <c r="O84" s="4" t="str">
        <f>'Contraintes  '!Q9</f>
        <v>Part de la consommation de fécule par les autres industries non alimentaires = 18 % (GIPT)</v>
      </c>
    </row>
    <row r="85" spans="1:15">
      <c r="A85" s="4" t="str">
        <f>Produits!$B$35</f>
        <v>Produits déshydratés</v>
      </c>
      <c r="B85" s="4" t="str">
        <f>'Données     '!B27</f>
        <v>A domicile</v>
      </c>
      <c r="D85" s="4"/>
      <c r="E85" s="4" t="str">
        <f>'Données     '!E27</f>
        <v>kt</v>
      </c>
      <c r="F85" s="4" t="str">
        <f>'Données     '!F27</f>
        <v>2023-24</v>
      </c>
      <c r="G85" s="4" t="str">
        <f>'Données     '!G27</f>
        <v>Pomme de terre</v>
      </c>
      <c r="H85" s="4" t="str">
        <f>'Données     '!H27</f>
        <v>2023-24</v>
      </c>
      <c r="I85" s="4" t="str">
        <f>'Données     '!I27</f>
        <v>France entière</v>
      </c>
      <c r="J85" s="4" t="str">
        <f>'Données     '!J27</f>
        <v>Consommation de purée déshydratée à domicile</v>
      </c>
      <c r="K85" s="4">
        <f>'Données     '!K27</f>
        <v>0</v>
      </c>
      <c r="L85" s="4" t="str">
        <f>'Données     '!L27</f>
        <v>GIPT</v>
      </c>
      <c r="M85" s="4" t="str">
        <f ca="1">'Données     '!M27</f>
        <v>Transformation - GIPT</v>
      </c>
      <c r="N85" s="4" t="str">
        <f>'Données     '!N27</f>
        <v>Volume</v>
      </c>
      <c r="O85" s="4" t="str">
        <f>'Données     '!O27</f>
        <v>Consommation de purée déshydratée à domicile = 25 kt (GIPT)</v>
      </c>
    </row>
    <row r="86" spans="1:15">
      <c r="A86" s="4" t="str">
        <f>Produits!$B$46</f>
        <v>Autres produits finis</v>
      </c>
      <c r="B86" s="4" t="str">
        <f>'Données     '!B28</f>
        <v>A domicile</v>
      </c>
      <c r="D86" s="4"/>
      <c r="E86" s="4" t="str">
        <f>'Données     '!E28</f>
        <v>kt</v>
      </c>
      <c r="F86" s="4" t="str">
        <f>'Données     '!F28</f>
        <v>2023-24</v>
      </c>
      <c r="G86" s="4" t="str">
        <f>'Données     '!G28</f>
        <v>Pomme de terre</v>
      </c>
      <c r="H86" s="4" t="str">
        <f>'Données     '!H28</f>
        <v>2023-24</v>
      </c>
      <c r="I86" s="4" t="str">
        <f>'Données     '!I28</f>
        <v>France entière</v>
      </c>
      <c r="J86" s="4" t="str">
        <f>'Données     '!J28</f>
        <v>Consommation de produits de 4ème et 5ème gamme à domicile</v>
      </c>
      <c r="K86" s="4">
        <f>'Données     '!K28</f>
        <v>0</v>
      </c>
      <c r="L86" s="4" t="str">
        <f>'Données     '!L28</f>
        <v>GIPT</v>
      </c>
      <c r="M86" s="4" t="str">
        <f ca="1">'Données     '!M28</f>
        <v>Transformation - GIPT</v>
      </c>
      <c r="N86" s="4" t="str">
        <f>'Données     '!N28</f>
        <v>Volume</v>
      </c>
      <c r="O86" s="4" t="str">
        <f>'Données     '!O28</f>
        <v>Consommation de produits de 4ème et 5ème gamme à domicile = 5 kt (GIPT)</v>
      </c>
    </row>
    <row r="87" spans="1:15">
      <c r="A87" s="4" t="str">
        <f>Produits!$B$27</f>
        <v>Produits surgelés</v>
      </c>
      <c r="B87" s="4" t="str">
        <f>'Données     '!B29</f>
        <v>A domicile</v>
      </c>
      <c r="D87" s="4"/>
      <c r="E87" s="4" t="str">
        <f>'Données     '!E29</f>
        <v>kt</v>
      </c>
      <c r="F87" s="4" t="str">
        <f>'Données     '!F29</f>
        <v>2023-24</v>
      </c>
      <c r="G87" s="4" t="str">
        <f>'Données     '!G29</f>
        <v>Pomme de terre</v>
      </c>
      <c r="H87" s="4" t="str">
        <f>'Données     '!H29</f>
        <v>2023-24</v>
      </c>
      <c r="I87" s="4" t="str">
        <f>'Données     '!I29</f>
        <v>France entière</v>
      </c>
      <c r="J87" s="4" t="str">
        <f>'Données     '!J29</f>
        <v>Consommation de frites à domicile</v>
      </c>
      <c r="K87" s="4">
        <f>'Données     '!K29</f>
        <v>0</v>
      </c>
      <c r="L87" s="4" t="str">
        <f>'Données     '!L29</f>
        <v>GIPT</v>
      </c>
      <c r="M87" s="4" t="str">
        <f ca="1">'Données     '!M29</f>
        <v>Transformation - GIPT</v>
      </c>
      <c r="N87" s="4" t="str">
        <f>'Données     '!N29</f>
        <v>Volume</v>
      </c>
      <c r="O87" s="4" t="str">
        <f>'Données     '!O29</f>
        <v>Consommation de frites à domicile = 140 kt (GIPT)</v>
      </c>
    </row>
    <row r="88" spans="1:15">
      <c r="A88" s="4" t="str">
        <f>Produits!$B$27</f>
        <v>Produits surgelés</v>
      </c>
      <c r="B88" s="4" t="str">
        <f>'Données     '!B30</f>
        <v>A domicile</v>
      </c>
      <c r="D88" s="4"/>
      <c r="E88" s="4" t="str">
        <f>'Données     '!E30</f>
        <v>kt</v>
      </c>
      <c r="F88" s="4" t="str">
        <f>'Données     '!F30</f>
        <v>2023-24</v>
      </c>
      <c r="G88" s="4" t="str">
        <f>'Données     '!G30</f>
        <v>Pomme de terre</v>
      </c>
      <c r="H88" s="4" t="str">
        <f>'Données     '!H30</f>
        <v>2023-24</v>
      </c>
      <c r="I88" s="4" t="str">
        <f>'Données     '!I30</f>
        <v>France entière</v>
      </c>
      <c r="J88" s="4" t="str">
        <f>'Données     '!J30</f>
        <v>Consommation de garnitures surgelées à domicile</v>
      </c>
      <c r="K88" s="4">
        <f>'Données     '!K30</f>
        <v>0</v>
      </c>
      <c r="L88" s="4" t="str">
        <f>'Données     '!L30</f>
        <v>GIPT</v>
      </c>
      <c r="M88" s="4" t="str">
        <f ca="1">'Données     '!M30</f>
        <v>Transformation - GIPT</v>
      </c>
      <c r="N88" s="4" t="str">
        <f>'Données     '!N30</f>
        <v>Volume</v>
      </c>
      <c r="O88" s="4" t="str">
        <f>'Données     '!O30</f>
        <v>Consommation de garnitures surgelées à domicile = 120 kt (GIPT)</v>
      </c>
    </row>
    <row r="89" spans="1:15">
      <c r="A89" s="4" t="str">
        <f>'Données     '!A31</f>
        <v>Chips</v>
      </c>
      <c r="B89" s="4" t="str">
        <f>Secteurs!$B$14</f>
        <v>Hors domicile</v>
      </c>
      <c r="D89" s="4"/>
      <c r="E89" s="4" t="str">
        <f>'Données     '!E31</f>
        <v>kt</v>
      </c>
      <c r="F89" s="4" t="str">
        <f>'Données     '!F31</f>
        <v>2023-24</v>
      </c>
      <c r="G89" s="4" t="str">
        <f>'Données     '!G31</f>
        <v>Pomme de terre</v>
      </c>
      <c r="H89" s="4" t="str">
        <f>'Données     '!H31</f>
        <v>2023-24</v>
      </c>
      <c r="I89" s="4" t="str">
        <f>'Données     '!I31</f>
        <v>France entière</v>
      </c>
      <c r="J89" s="4" t="str">
        <f>'Données     '!J31</f>
        <v>Consommation de chips en restauration commerciale</v>
      </c>
      <c r="K89" s="4">
        <f>'Données     '!K31</f>
        <v>0</v>
      </c>
      <c r="L89" s="4" t="str">
        <f>'Données     '!L31</f>
        <v>GIPT</v>
      </c>
      <c r="M89" s="4" t="str">
        <f ca="1">'Données     '!M31</f>
        <v>Transformation - GIPT</v>
      </c>
      <c r="N89" s="4" t="str">
        <f>'Données     '!N31</f>
        <v>Volume</v>
      </c>
      <c r="O89" s="4" t="str">
        <f>'Données     '!O31</f>
        <v>Consommation de chips en restauration commerciale = 3 kt (GIPT)</v>
      </c>
    </row>
    <row r="90" spans="1:15">
      <c r="A90" s="4" t="str">
        <f>Produits!$B$35</f>
        <v>Produits déshydratés</v>
      </c>
      <c r="B90" s="4" t="str">
        <f>Secteurs!$B$14</f>
        <v>Hors domicile</v>
      </c>
      <c r="D90" s="4"/>
      <c r="E90" s="4" t="str">
        <f>'Données     '!E32</f>
        <v>kt</v>
      </c>
      <c r="F90" s="4" t="str">
        <f>'Données     '!F32</f>
        <v>2023-24</v>
      </c>
      <c r="G90" s="4" t="str">
        <f>'Données     '!G32</f>
        <v>Pomme de terre</v>
      </c>
      <c r="H90" s="4" t="str">
        <f>'Données     '!H32</f>
        <v>2023-24</v>
      </c>
      <c r="I90" s="4" t="str">
        <f>'Données     '!I32</f>
        <v>France entière</v>
      </c>
      <c r="J90" s="4" t="str">
        <f>'Données     '!J32</f>
        <v>Consommation de purée déshydratée en restauration commerciale</v>
      </c>
      <c r="K90" s="4">
        <f>'Données     '!K32</f>
        <v>0</v>
      </c>
      <c r="L90" s="4" t="str">
        <f>'Données     '!L32</f>
        <v>GIPT</v>
      </c>
      <c r="M90" s="4" t="str">
        <f ca="1">'Données     '!M32</f>
        <v>Transformation - GIPT</v>
      </c>
      <c r="N90" s="4" t="str">
        <f>'Données     '!N32</f>
        <v>Volume</v>
      </c>
      <c r="O90" s="4" t="str">
        <f>'Données     '!O32</f>
        <v>Consommation de purée déshydratée en restauration commerciale = 1 kt (GIPT)</v>
      </c>
    </row>
    <row r="91" spans="1:15">
      <c r="A91" s="4" t="str">
        <f>Produits!$B$46</f>
        <v>Autres produits finis</v>
      </c>
      <c r="B91" s="4" t="str">
        <f>Secteurs!$B$14</f>
        <v>Hors domicile</v>
      </c>
      <c r="D91" s="4"/>
      <c r="E91" s="4" t="str">
        <f>'Données     '!E33</f>
        <v>kt</v>
      </c>
      <c r="F91" s="4" t="str">
        <f>'Données     '!F33</f>
        <v>2023-24</v>
      </c>
      <c r="G91" s="4" t="str">
        <f>'Données     '!G33</f>
        <v>Pomme de terre</v>
      </c>
      <c r="H91" s="4" t="str">
        <f>'Données     '!H33</f>
        <v>2023-24</v>
      </c>
      <c r="I91" s="4" t="str">
        <f>'Données     '!I33</f>
        <v>France entière</v>
      </c>
      <c r="J91" s="4" t="str">
        <f>'Données     '!J33</f>
        <v>Consommation de produits de 4ème et 5ème gamme en restauration commerciale</v>
      </c>
      <c r="K91" s="4">
        <f>'Données     '!K33</f>
        <v>0</v>
      </c>
      <c r="L91" s="4" t="str">
        <f>'Données     '!L33</f>
        <v>GIPT</v>
      </c>
      <c r="M91" s="4" t="str">
        <f ca="1">'Données     '!M33</f>
        <v>Transformation - GIPT</v>
      </c>
      <c r="N91" s="4" t="str">
        <f>'Données     '!N33</f>
        <v>Volume</v>
      </c>
      <c r="O91" s="4" t="str">
        <f>'Données     '!O33</f>
        <v>Consommation de produits de 4ème et 5ème gamme en restauration commerciale = 25 kt (GIPT)</v>
      </c>
    </row>
    <row r="92" spans="1:15">
      <c r="A92" s="4" t="str">
        <f>Produits!$B$27</f>
        <v>Produits surgelés</v>
      </c>
      <c r="B92" s="4" t="str">
        <f>Secteurs!$B$14</f>
        <v>Hors domicile</v>
      </c>
      <c r="D92" s="4"/>
      <c r="E92" s="4" t="str">
        <f>'Données     '!E34</f>
        <v>kt</v>
      </c>
      <c r="F92" s="4" t="str">
        <f>'Données     '!F34</f>
        <v>2023-24</v>
      </c>
      <c r="G92" s="4" t="str">
        <f>'Données     '!G34</f>
        <v>Pomme de terre</v>
      </c>
      <c r="H92" s="4" t="str">
        <f>'Données     '!H34</f>
        <v>2023-24</v>
      </c>
      <c r="I92" s="4" t="str">
        <f>'Données     '!I34</f>
        <v>France entière</v>
      </c>
      <c r="J92" s="4" t="str">
        <f>'Données     '!J34</f>
        <v>Consommation de frites en restauration commerciale</v>
      </c>
      <c r="K92" s="4">
        <f>'Données     '!K34</f>
        <v>0</v>
      </c>
      <c r="L92" s="4" t="str">
        <f>'Données     '!L34</f>
        <v>GIPT</v>
      </c>
      <c r="M92" s="4" t="str">
        <f ca="1">'Données     '!M34</f>
        <v>Transformation - GIPT</v>
      </c>
      <c r="N92" s="4" t="str">
        <f>'Données     '!N34</f>
        <v>Volume</v>
      </c>
      <c r="O92" s="4" t="str">
        <f>'Données     '!O34</f>
        <v>Consommation de frites en restauration commerciale = 190 kt (GIPT)</v>
      </c>
    </row>
    <row r="93" spans="1:15">
      <c r="A93" s="4" t="str">
        <f>Produits!$B$27</f>
        <v>Produits surgelés</v>
      </c>
      <c r="B93" s="4" t="str">
        <f>Secteurs!$B$14</f>
        <v>Hors domicile</v>
      </c>
      <c r="D93" s="4"/>
      <c r="E93" s="4" t="str">
        <f>'Données     '!E35</f>
        <v>kt</v>
      </c>
      <c r="F93" s="4" t="str">
        <f>'Données     '!F35</f>
        <v>2023-24</v>
      </c>
      <c r="G93" s="4" t="str">
        <f>'Données     '!G35</f>
        <v>Pomme de terre</v>
      </c>
      <c r="H93" s="4" t="str">
        <f>'Données     '!H35</f>
        <v>2023-24</v>
      </c>
      <c r="I93" s="4" t="str">
        <f>'Données     '!I35</f>
        <v>France entière</v>
      </c>
      <c r="J93" s="4" t="str">
        <f>'Données     '!J35</f>
        <v>Consommation de garnitures surgelées en restauration commerciale</v>
      </c>
      <c r="K93" s="4">
        <f>'Données     '!K35</f>
        <v>0</v>
      </c>
      <c r="L93" s="4" t="str">
        <f>'Données     '!L35</f>
        <v>GIPT</v>
      </c>
      <c r="M93" s="4" t="str">
        <f ca="1">'Données     '!M35</f>
        <v>Transformation - GIPT</v>
      </c>
      <c r="N93" s="4" t="str">
        <f>'Données     '!N35</f>
        <v>Volume</v>
      </c>
      <c r="O93" s="4" t="str">
        <f>'Données     '!O35</f>
        <v>Consommation de garnitures surgelées en restauration commerciale = 35 kt (GIPT)</v>
      </c>
    </row>
    <row r="94" spans="1:15">
      <c r="A94" s="4" t="str">
        <f>'Données     '!A36</f>
        <v>Chips</v>
      </c>
      <c r="B94" s="4" t="str">
        <f>Secteurs!$B$14</f>
        <v>Hors domicile</v>
      </c>
      <c r="D94" s="4"/>
      <c r="E94" s="4" t="str">
        <f>'Données     '!E36</f>
        <v>kt</v>
      </c>
      <c r="F94" s="4" t="str">
        <f>'Données     '!F36</f>
        <v>2023-24</v>
      </c>
      <c r="G94" s="4" t="str">
        <f>'Données     '!G36</f>
        <v>Pomme de terre</v>
      </c>
      <c r="H94" s="4" t="str">
        <f>'Données     '!H36</f>
        <v>2023-24</v>
      </c>
      <c r="I94" s="4" t="str">
        <f>'Données     '!I36</f>
        <v>France entière</v>
      </c>
      <c r="J94" s="4" t="str">
        <f>'Données     '!J36</f>
        <v>Consommation de chips en restauration collective</v>
      </c>
      <c r="K94" s="4">
        <f>'Données     '!K36</f>
        <v>0</v>
      </c>
      <c r="L94" s="4" t="str">
        <f>'Données     '!L36</f>
        <v>GIPT</v>
      </c>
      <c r="M94" s="4" t="str">
        <f ca="1">'Données     '!M36</f>
        <v>Transformation - GIPT</v>
      </c>
      <c r="N94" s="4" t="str">
        <f>'Données     '!N36</f>
        <v>Volume</v>
      </c>
      <c r="O94" s="4" t="str">
        <f>'Données     '!O36</f>
        <v>Consommation de chips en restauration collective = 0 kt (GIPT)</v>
      </c>
    </row>
    <row r="95" spans="1:15">
      <c r="A95" s="4" t="str">
        <f>Produits!$B$35</f>
        <v>Produits déshydratés</v>
      </c>
      <c r="B95" s="4" t="str">
        <f>Secteurs!$B$14</f>
        <v>Hors domicile</v>
      </c>
      <c r="D95" s="4"/>
      <c r="E95" s="4" t="str">
        <f>'Données     '!E37</f>
        <v>kt</v>
      </c>
      <c r="F95" s="4" t="str">
        <f>'Données     '!F37</f>
        <v>2023-24</v>
      </c>
      <c r="G95" s="4" t="str">
        <f>'Données     '!G37</f>
        <v>Pomme de terre</v>
      </c>
      <c r="H95" s="4" t="str">
        <f>'Données     '!H37</f>
        <v>2023-24</v>
      </c>
      <c r="I95" s="4" t="str">
        <f>'Données     '!I37</f>
        <v>France entière</v>
      </c>
      <c r="J95" s="4" t="str">
        <f>'Données     '!J37</f>
        <v>Consommation de purée déshydratée en restauration collective</v>
      </c>
      <c r="K95" s="4">
        <f>'Données     '!K37</f>
        <v>0</v>
      </c>
      <c r="L95" s="4" t="str">
        <f>'Données     '!L37</f>
        <v>GIPT</v>
      </c>
      <c r="M95" s="4" t="str">
        <f ca="1">'Données     '!M37</f>
        <v>Transformation - GIPT</v>
      </c>
      <c r="N95" s="4" t="str">
        <f>'Données     '!N37</f>
        <v>Volume</v>
      </c>
      <c r="O95" s="4" t="str">
        <f>'Données     '!O37</f>
        <v>Consommation de purée déshydratée en restauration collective = 15 kt (GIPT)</v>
      </c>
    </row>
    <row r="96" spans="1:15">
      <c r="A96" s="4" t="str">
        <f>Produits!$B$46</f>
        <v>Autres produits finis</v>
      </c>
      <c r="B96" s="4" t="str">
        <f>Secteurs!$B$14</f>
        <v>Hors domicile</v>
      </c>
      <c r="D96" s="4"/>
      <c r="E96" s="4" t="str">
        <f>'Données     '!E38</f>
        <v>kt</v>
      </c>
      <c r="F96" s="4" t="str">
        <f>'Données     '!F38</f>
        <v>2023-24</v>
      </c>
      <c r="G96" s="4" t="str">
        <f>'Données     '!G38</f>
        <v>Pomme de terre</v>
      </c>
      <c r="H96" s="4" t="str">
        <f>'Données     '!H38</f>
        <v>2023-24</v>
      </c>
      <c r="I96" s="4" t="str">
        <f>'Données     '!I38</f>
        <v>France entière</v>
      </c>
      <c r="J96" s="4" t="str">
        <f>'Données     '!J38</f>
        <v>Consommation de produits de 4ème et 5ème gamme en restauration collective</v>
      </c>
      <c r="K96" s="4">
        <f>'Données     '!K38</f>
        <v>0</v>
      </c>
      <c r="L96" s="4" t="str">
        <f>'Données     '!L38</f>
        <v>GIPT</v>
      </c>
      <c r="M96" s="4" t="str">
        <f ca="1">'Données     '!M38</f>
        <v>Transformation - GIPT</v>
      </c>
      <c r="N96" s="4" t="str">
        <f>'Données     '!N38</f>
        <v>Volume</v>
      </c>
      <c r="O96" s="4" t="str">
        <f>'Données     '!O38</f>
        <v>Consommation de produits de 4ème et 5ème gamme en restauration collective = 55 kt (GIPT)</v>
      </c>
    </row>
    <row r="97" spans="1:15">
      <c r="A97" s="4" t="str">
        <f>Produits!$B$27</f>
        <v>Produits surgelés</v>
      </c>
      <c r="B97" s="4" t="str">
        <f>Secteurs!$B$14</f>
        <v>Hors domicile</v>
      </c>
      <c r="D97" s="4"/>
      <c r="E97" s="4" t="str">
        <f>'Données     '!E39</f>
        <v>kt</v>
      </c>
      <c r="F97" s="4" t="str">
        <f>'Données     '!F39</f>
        <v>2023-24</v>
      </c>
      <c r="G97" s="4" t="str">
        <f>'Données     '!G39</f>
        <v>Pomme de terre</v>
      </c>
      <c r="H97" s="4" t="str">
        <f>'Données     '!H39</f>
        <v>2023-24</v>
      </c>
      <c r="I97" s="4" t="str">
        <f>'Données     '!I39</f>
        <v>France entière</v>
      </c>
      <c r="J97" s="4" t="str">
        <f>'Données     '!J39</f>
        <v>Consommation de frites en restauration collective</v>
      </c>
      <c r="K97" s="4">
        <f>'Données     '!K39</f>
        <v>0</v>
      </c>
      <c r="L97" s="4" t="str">
        <f>'Données     '!L39</f>
        <v>GIPT</v>
      </c>
      <c r="M97" s="4" t="str">
        <f ca="1">'Données     '!M39</f>
        <v>Transformation - GIPT</v>
      </c>
      <c r="N97" s="4" t="str">
        <f>'Données     '!N39</f>
        <v>Volume</v>
      </c>
      <c r="O97" s="4" t="str">
        <f>'Données     '!O39</f>
        <v>Consommation de frites en restauration collective = 30 kt (GIPT)</v>
      </c>
    </row>
    <row r="98" spans="1:15">
      <c r="A98" s="4" t="str">
        <f>Produits!$B$27</f>
        <v>Produits surgelés</v>
      </c>
      <c r="B98" s="4" t="str">
        <f>Secteurs!$B$14</f>
        <v>Hors domicile</v>
      </c>
      <c r="D98" s="4"/>
      <c r="E98" s="4" t="str">
        <f>'Données     '!E40</f>
        <v>kt</v>
      </c>
      <c r="F98" s="4" t="str">
        <f>'Données     '!F40</f>
        <v>2023-24</v>
      </c>
      <c r="G98" s="4" t="str">
        <f>'Données     '!G40</f>
        <v>Pomme de terre</v>
      </c>
      <c r="H98" s="4" t="str">
        <f>'Données     '!H40</f>
        <v>2023-24</v>
      </c>
      <c r="I98" s="4" t="str">
        <f>'Données     '!I40</f>
        <v>France entière</v>
      </c>
      <c r="J98" s="4" t="str">
        <f>'Données     '!J40</f>
        <v>Consommation de garnitures surgelées en restauration collective</v>
      </c>
      <c r="K98" s="4">
        <f>'Données     '!K40</f>
        <v>0</v>
      </c>
      <c r="L98" s="4" t="str">
        <f>'Données     '!L40</f>
        <v>GIPT</v>
      </c>
      <c r="M98" s="4" t="str">
        <f ca="1">'Données     '!M40</f>
        <v>Transformation - GIPT</v>
      </c>
      <c r="N98" s="4" t="str">
        <f>'Données     '!N40</f>
        <v>Volume</v>
      </c>
      <c r="O98" s="4" t="str">
        <f>'Données     '!O40</f>
        <v>Consommation de garnitures surgelées en restauration collective = 30 kt (GIPT)</v>
      </c>
    </row>
    <row r="99" spans="1:15">
      <c r="A99" s="4" t="str">
        <f>Produits!$B$9</f>
        <v>Pommes de terre de consommation</v>
      </c>
      <c r="B99" s="4" t="str">
        <f>'Données     '!B7</f>
        <v>Industrie alimentaire</v>
      </c>
      <c r="D99" s="4"/>
      <c r="E99" s="4" t="str">
        <f>'Données     '!E7</f>
        <v>kt</v>
      </c>
      <c r="F99" s="4" t="str">
        <f>'Données     '!F7</f>
        <v>2019-20</v>
      </c>
      <c r="G99" s="4" t="str">
        <f>'Données     '!G7</f>
        <v>Pomme de terre</v>
      </c>
      <c r="H99" s="4" t="str">
        <f>'Données     '!H7</f>
        <v>2019-20</v>
      </c>
      <c r="I99" s="4" t="str">
        <f>'Données     '!I7</f>
        <v>France entière</v>
      </c>
      <c r="J99" s="4" t="str">
        <f>'Données     '!J7</f>
        <v>Consommation de pommes de terre produites sous contrat par l'industrie alimentaire</v>
      </c>
      <c r="K99" s="4">
        <f>'Données     '!K7</f>
        <v>0</v>
      </c>
      <c r="L99" s="4" t="str">
        <f>'Données     '!L7</f>
        <v>GIPT</v>
      </c>
      <c r="M99" s="4" t="str">
        <f ca="1">'Données     '!M7</f>
        <v>Transformation - GIPT</v>
      </c>
      <c r="N99" s="4" t="str">
        <f>'Données     '!N7</f>
        <v>Volume</v>
      </c>
      <c r="O99" s="4" t="str">
        <f>'Données     '!O7</f>
        <v>Consommation de pommes de terre produites sous contrat par l'industrie alimentaire = 938 kt (GIPT)</v>
      </c>
    </row>
    <row r="100" spans="1:15">
      <c r="A100" s="4" t="str">
        <f>Produits!$B$9</f>
        <v>Pommes de terre de consommation</v>
      </c>
      <c r="B100" s="4" t="str">
        <f>'Données     '!B8</f>
        <v>Industrie alimentaire</v>
      </c>
      <c r="D100" s="4"/>
      <c r="E100" s="4" t="str">
        <f>'Données     '!E8</f>
        <v>kt</v>
      </c>
      <c r="F100" s="4" t="str">
        <f>'Données     '!F8</f>
        <v>2019-20</v>
      </c>
      <c r="G100" s="4" t="str">
        <f>'Données     '!G8</f>
        <v>Pomme de terre</v>
      </c>
      <c r="H100" s="4" t="str">
        <f>'Données     '!H8</f>
        <v>2019-20</v>
      </c>
      <c r="I100" s="4" t="str">
        <f>'Données     '!I8</f>
        <v>France entière</v>
      </c>
      <c r="J100" s="4" t="str">
        <f>'Données     '!J8</f>
        <v>Consommation de pommes de terre produites hors contrat par l'industrie alimentaire</v>
      </c>
      <c r="K100" s="4">
        <f>'Données     '!K8</f>
        <v>0</v>
      </c>
      <c r="L100" s="4" t="str">
        <f>'Données     '!L8</f>
        <v>GIPT</v>
      </c>
      <c r="M100" s="4" t="str">
        <f ca="1">'Données     '!M8</f>
        <v>Transformation - GIPT</v>
      </c>
      <c r="N100" s="4" t="str">
        <f>'Données     '!N8</f>
        <v>Volume</v>
      </c>
      <c r="O100" s="4" t="str">
        <f>'Données     '!O8</f>
        <v>Consommation de pommes de terre produites hors contrat par l'industrie alimentaire = 97 kt (GIPT)</v>
      </c>
    </row>
    <row r="101" spans="1:15">
      <c r="A101" s="4" t="str">
        <f>Produits!$B$9</f>
        <v>Pommes de terre de consommation</v>
      </c>
      <c r="B101" s="4" t="str">
        <f>'Données     '!B9</f>
        <v>Industrie alimentaire</v>
      </c>
      <c r="D101" s="4"/>
      <c r="E101" s="4" t="str">
        <f>'Données     '!E9</f>
        <v>kt</v>
      </c>
      <c r="F101" s="4" t="str">
        <f>'Données     '!F9</f>
        <v>2019-20</v>
      </c>
      <c r="G101" s="4" t="str">
        <f>'Données     '!G9</f>
        <v>Pomme de terre</v>
      </c>
      <c r="H101" s="4" t="str">
        <f>'Données     '!H9</f>
        <v>2019-20</v>
      </c>
      <c r="I101" s="4" t="str">
        <f>'Données     '!I9</f>
        <v>France entière</v>
      </c>
      <c r="J101" s="4" t="str">
        <f>'Données     '!J9</f>
        <v>Consommation de pommes de terre importées par l'industrie alimentaire</v>
      </c>
      <c r="K101" s="4">
        <f>'Données     '!K9</f>
        <v>0</v>
      </c>
      <c r="L101" s="4" t="str">
        <f>'Données     '!L9</f>
        <v>GIPT</v>
      </c>
      <c r="M101" s="4" t="str">
        <f ca="1">'Données     '!M9</f>
        <v>Transformation - GIPT</v>
      </c>
      <c r="N101" s="4" t="str">
        <f>'Données     '!N9</f>
        <v>Volume</v>
      </c>
      <c r="O101" s="4" t="str">
        <f>'Données     '!O9</f>
        <v>Consommation de pommes de terre importées par l'industrie alimentaire = 145 kt (GIPT)</v>
      </c>
    </row>
    <row r="102" spans="1:15">
      <c r="A102" s="4" t="str">
        <f>Produits!$B$9</f>
        <v>Pommes de terre de consommation</v>
      </c>
      <c r="B102" s="4" t="str">
        <f>'Données     '!B10</f>
        <v>Industrie alimentaire</v>
      </c>
      <c r="D102" s="4"/>
      <c r="E102" s="4" t="str">
        <f>'Données     '!E10</f>
        <v>kt</v>
      </c>
      <c r="F102" s="4" t="str">
        <f>'Données     '!F10</f>
        <v>2023-24</v>
      </c>
      <c r="G102" s="4" t="str">
        <f>'Données     '!G10</f>
        <v>Pomme de terre</v>
      </c>
      <c r="H102" s="4" t="str">
        <f>'Données     '!H10</f>
        <v>2023-24</v>
      </c>
      <c r="I102" s="4" t="str">
        <f>'Données     '!I10</f>
        <v>France entière</v>
      </c>
      <c r="J102" s="4" t="str">
        <f>'Données     '!J10</f>
        <v>Consommation de pommes de terre produites sous contrat par l'industrie alimentaire</v>
      </c>
      <c r="K102" s="4">
        <f>'Données     '!K10</f>
        <v>0</v>
      </c>
      <c r="L102" s="4" t="str">
        <f>'Données     '!L10</f>
        <v>GIPT</v>
      </c>
      <c r="M102" s="4" t="str">
        <f ca="1">'Données     '!M10</f>
        <v>Transformation - GIPT</v>
      </c>
      <c r="N102" s="4" t="str">
        <f>'Données     '!N10</f>
        <v>Volume</v>
      </c>
      <c r="O102" s="4" t="str">
        <f>'Données     '!O10</f>
        <v>Consommation de pommes de terre produites sous contrat par l'industrie alimentaire = 1235 kt (GIPT)</v>
      </c>
    </row>
    <row r="103" spans="1:15">
      <c r="A103" s="4" t="str">
        <f>Produits!$B$9</f>
        <v>Pommes de terre de consommation</v>
      </c>
      <c r="B103" s="4" t="str">
        <f>'Données     '!B11</f>
        <v>Industrie alimentaire</v>
      </c>
      <c r="D103" s="4"/>
      <c r="E103" s="4" t="str">
        <f>'Données     '!E11</f>
        <v>kt</v>
      </c>
      <c r="F103" s="4" t="str">
        <f>'Données     '!F11</f>
        <v>2023-24</v>
      </c>
      <c r="G103" s="4" t="str">
        <f>'Données     '!G11</f>
        <v>Pomme de terre</v>
      </c>
      <c r="H103" s="4" t="str">
        <f>'Données     '!H11</f>
        <v>2023-24</v>
      </c>
      <c r="I103" s="4" t="str">
        <f>'Données     '!I11</f>
        <v>France entière</v>
      </c>
      <c r="J103" s="4" t="str">
        <f>'Données     '!J11</f>
        <v>Consommation de pommes de terre produites hors contrat par l'industrie alimentaire</v>
      </c>
      <c r="K103" s="4">
        <f>'Données     '!K11</f>
        <v>0</v>
      </c>
      <c r="L103" s="4" t="str">
        <f>'Données     '!L11</f>
        <v>GIPT</v>
      </c>
      <c r="M103" s="4" t="str">
        <f ca="1">'Données     '!M11</f>
        <v>Transformation - GIPT</v>
      </c>
      <c r="N103" s="4" t="str">
        <f>'Données     '!N11</f>
        <v>Volume</v>
      </c>
      <c r="O103" s="4" t="str">
        <f>'Données     '!O11</f>
        <v>Consommation de pommes de terre produites hors contrat par l'industrie alimentaire = 130 kt (GIPT)</v>
      </c>
    </row>
    <row r="104" spans="1:15">
      <c r="A104" s="4" t="str">
        <f>Produits!$B$9</f>
        <v>Pommes de terre de consommation</v>
      </c>
      <c r="B104" s="4" t="str">
        <f>'Données     '!B12</f>
        <v>Industrie alimentaire</v>
      </c>
      <c r="D104" s="4"/>
      <c r="E104" s="4" t="str">
        <f>'Données     '!E12</f>
        <v>kt</v>
      </c>
      <c r="F104" s="4" t="str">
        <f>'Données     '!F12</f>
        <v>2023-24</v>
      </c>
      <c r="G104" s="4" t="str">
        <f>'Données     '!G12</f>
        <v>Pomme de terre</v>
      </c>
      <c r="H104" s="4" t="str">
        <f>'Données     '!H12</f>
        <v>2023-24</v>
      </c>
      <c r="I104" s="4" t="str">
        <f>'Données     '!I12</f>
        <v>France entière</v>
      </c>
      <c r="J104" s="4" t="str">
        <f>'Données     '!J12</f>
        <v>Consommation de pommes de terre importées par l'industrie alimentaire</v>
      </c>
      <c r="K104" s="4">
        <f>'Données     '!K12</f>
        <v>0</v>
      </c>
      <c r="L104" s="4" t="str">
        <f>'Données     '!L12</f>
        <v>GIPT</v>
      </c>
      <c r="M104" s="4" t="str">
        <f ca="1">'Données     '!M12</f>
        <v>Transformation - GIPT</v>
      </c>
      <c r="N104" s="4" t="str">
        <f>'Données     '!N12</f>
        <v>Volume</v>
      </c>
      <c r="O104" s="4" t="str">
        <f>'Données     '!O12</f>
        <v>Consommation de pommes de terre importées par l'industrie alimentaire = 244 kt (GIPT)</v>
      </c>
    </row>
    <row r="105" spans="1:15">
      <c r="A105" s="4" t="str">
        <f>Produits!$B$9</f>
        <v>Pommes de terre de consommation</v>
      </c>
      <c r="B105" s="4" t="str">
        <f>'Données      '!B2</f>
        <v>Industrie alimentaire</v>
      </c>
      <c r="D105" s="4"/>
      <c r="E105" s="4" t="str">
        <f>'Données      '!E2</f>
        <v>kt</v>
      </c>
      <c r="F105" s="4" t="str">
        <f>'Données      '!F2</f>
        <v>2015-16</v>
      </c>
      <c r="G105" s="4" t="str">
        <f>'Données      '!G2</f>
        <v>Pomme de terre</v>
      </c>
      <c r="H105" s="4" t="str">
        <f>'Données      '!H2</f>
        <v>2015-16</v>
      </c>
      <c r="I105" s="4" t="str">
        <f>'Données      '!I2</f>
        <v>France entière</v>
      </c>
      <c r="J105" s="4" t="str">
        <f>'Données      '!J2</f>
        <v>Consommation de pommes de terre produites sous contrat par l'industrie alimentaire</v>
      </c>
      <c r="K105" s="4">
        <f>'Données      '!K2</f>
        <v>0</v>
      </c>
      <c r="L105" s="4" t="str">
        <f>'Données      '!L2</f>
        <v>FranceAgriMer</v>
      </c>
      <c r="M105" s="4" t="str">
        <f ca="1">'Données      '!M2</f>
        <v>Transformation - FranceAgriMer</v>
      </c>
      <c r="N105" s="4" t="str">
        <f>'Données      '!N2</f>
        <v>Volume</v>
      </c>
      <c r="O105" s="4" t="str">
        <f>'Données      '!O2</f>
        <v>Consommation de pommes de terre produites sous contrat par l'industrie alimentaire = 836 kt (FranceAgriMer)</v>
      </c>
    </row>
    <row r="106" spans="1:15">
      <c r="A106" s="4" t="str">
        <f>Produits!$B$9</f>
        <v>Pommes de terre de consommation</v>
      </c>
      <c r="B106" s="4" t="str">
        <f>'Données      '!B3</f>
        <v>Industrie alimentaire</v>
      </c>
      <c r="D106" s="4"/>
      <c r="E106" s="4" t="str">
        <f>'Données      '!E3</f>
        <v>kt</v>
      </c>
      <c r="F106" s="4" t="str">
        <f>'Données      '!F3</f>
        <v>2015-16</v>
      </c>
      <c r="G106" s="4" t="str">
        <f>'Données      '!G3</f>
        <v>Pomme de terre</v>
      </c>
      <c r="H106" s="4" t="str">
        <f>'Données      '!H3</f>
        <v>2015-16</v>
      </c>
      <c r="I106" s="4" t="str">
        <f>'Données      '!I3</f>
        <v>France entière</v>
      </c>
      <c r="J106" s="4" t="str">
        <f>'Données      '!J3</f>
        <v>Consommation de pommes de terre produites hors contrat par l'industrie alimentaire</v>
      </c>
      <c r="K106" s="4">
        <f>'Données      '!K3</f>
        <v>0</v>
      </c>
      <c r="L106" s="4" t="str">
        <f>'Données      '!L3</f>
        <v>FranceAgriMer</v>
      </c>
      <c r="M106" s="4" t="str">
        <f ca="1">'Données      '!M3</f>
        <v>Transformation - FranceAgriMer</v>
      </c>
      <c r="N106" s="4" t="str">
        <f>'Données      '!N3</f>
        <v>Volume</v>
      </c>
      <c r="O106" s="4" t="str">
        <f>'Données      '!O3</f>
        <v>Consommation de pommes de terre produites hors contrat par l'industrie alimentaire = 85 kt (FranceAgriMer)</v>
      </c>
    </row>
    <row r="107" spans="1:15">
      <c r="A107" s="4" t="str">
        <f>Produits!$B$9</f>
        <v>Pommes de terre de consommation</v>
      </c>
      <c r="B107" s="4" t="str">
        <f>'Données      '!B4</f>
        <v>Industrie alimentaire</v>
      </c>
      <c r="D107" s="4"/>
      <c r="E107" s="4" t="str">
        <f>'Données      '!E4</f>
        <v>kt</v>
      </c>
      <c r="F107" s="4" t="str">
        <f>'Données      '!F4</f>
        <v>2015-16</v>
      </c>
      <c r="G107" s="4" t="str">
        <f>'Données      '!G4</f>
        <v>Pomme de terre</v>
      </c>
      <c r="H107" s="4" t="str">
        <f>'Données      '!H4</f>
        <v>2015-16</v>
      </c>
      <c r="I107" s="4" t="str">
        <f>'Données      '!I4</f>
        <v>France entière</v>
      </c>
      <c r="J107" s="4" t="str">
        <f>'Données      '!J4</f>
        <v>Consommation de pommes de terre importées par l'industrie alimentaire</v>
      </c>
      <c r="K107" s="4">
        <f>'Données      '!K4</f>
        <v>0</v>
      </c>
      <c r="L107" s="4" t="str">
        <f>'Données      '!L4</f>
        <v>FranceAgriMer</v>
      </c>
      <c r="M107" s="4" t="str">
        <f ca="1">'Données      '!M4</f>
        <v>Transformation - FranceAgriMer</v>
      </c>
      <c r="N107" s="4" t="str">
        <f>'Données      '!N4</f>
        <v>Volume</v>
      </c>
      <c r="O107" s="4" t="str">
        <f>'Données      '!O4</f>
        <v>Consommation de pommes de terre importées par l'industrie alimentaire = 197 kt (FranceAgriMer)</v>
      </c>
    </row>
    <row r="108" spans="1:15">
      <c r="A108" s="4" t="str">
        <f>'Contraintes   '!B5</f>
        <v>Fécule de pommes de terre</v>
      </c>
      <c r="B108" s="4" t="str">
        <f>Secteurs!$B$19</f>
        <v>Autres industries</v>
      </c>
      <c r="D108" s="4"/>
      <c r="E108" s="4" t="str">
        <f>'Contraintes   '!G5</f>
        <v>kt</v>
      </c>
      <c r="F108" s="4" t="str">
        <f>'Contraintes   '!H5</f>
        <v>2019-20</v>
      </c>
      <c r="G108" s="4" t="str">
        <f>'Contraintes   '!I5</f>
        <v>Pomme de terre</v>
      </c>
      <c r="H108" s="4">
        <f>'Contraintes   '!J5</f>
        <v>2019</v>
      </c>
      <c r="I108" s="4" t="str">
        <f>'Contraintes   '!K5</f>
        <v>France entière</v>
      </c>
      <c r="J108" s="4" t="str">
        <f>'Contraintes   '!L5</f>
        <v>Part de la consommation de fécule par la Chimie-Pharmacie</v>
      </c>
      <c r="K108" s="4" t="str">
        <f>'Contraintes   '!M5</f>
        <v>Utilisation de la donnée 2019</v>
      </c>
      <c r="L108" s="4" t="str">
        <f>'Contraintes   '!N5</f>
        <v>FranceAgriMer</v>
      </c>
      <c r="M108" s="4" t="str">
        <f ca="1">'Contraintes   '!O5</f>
        <v>Transformation - FranceAgriMer</v>
      </c>
      <c r="N108" s="4" t="str">
        <f>'Contraintes   '!P5</f>
        <v>Répartition</v>
      </c>
      <c r="O108" s="4" t="str">
        <f>'Contraintes   '!Q5</f>
        <v>Part de la consommation de fécule par la Chimie-Pharmacie = 6 % (FranceAgriMer)</v>
      </c>
    </row>
    <row r="109" spans="1:15">
      <c r="A109" s="4" t="str">
        <f>'Contraintes   '!B7</f>
        <v>Fécule de pommes de terre</v>
      </c>
      <c r="B109" s="4" t="str">
        <f>Secteurs!$B$19</f>
        <v>Autres industries</v>
      </c>
      <c r="D109" s="4"/>
      <c r="E109" s="4" t="str">
        <f>'Contraintes   '!G7</f>
        <v>kt</v>
      </c>
      <c r="F109" s="4" t="str">
        <f>'Contraintes   '!H7</f>
        <v>2019-20</v>
      </c>
      <c r="G109" s="4" t="str">
        <f>'Contraintes   '!I7</f>
        <v>Pomme de terre</v>
      </c>
      <c r="H109" s="4">
        <f>'Contraintes   '!J7</f>
        <v>2019</v>
      </c>
      <c r="I109" s="4" t="str">
        <f>'Contraintes   '!K7</f>
        <v>France entière</v>
      </c>
      <c r="J109" s="4" t="str">
        <f>'Contraintes   '!L7</f>
        <v>Part de la consommation de fécule par la Papetrie-Cartonnerie</v>
      </c>
      <c r="K109" s="4" t="str">
        <f>'Contraintes   '!M7</f>
        <v>Utilisation de la donnée 2019</v>
      </c>
      <c r="L109" s="4" t="str">
        <f>'Contraintes   '!N7</f>
        <v>FranceAgriMer</v>
      </c>
      <c r="M109" s="4" t="str">
        <f ca="1">'Contraintes   '!O7</f>
        <v>Transformation - FranceAgriMer</v>
      </c>
      <c r="N109" s="4" t="str">
        <f>'Contraintes   '!P7</f>
        <v>Répartition</v>
      </c>
      <c r="O109" s="4" t="str">
        <f>'Contraintes   '!Q7</f>
        <v>Part de la consommation de fécule par la Papetrie-Cartonnerie = 24 % (FranceAgriMer)</v>
      </c>
    </row>
    <row r="110" spans="1:15">
      <c r="D110" s="4"/>
      <c r="G110" s="4"/>
      <c r="H110" s="4"/>
      <c r="I110" s="4"/>
      <c r="J110" s="4"/>
      <c r="K110" s="4"/>
      <c r="L110" s="4"/>
      <c r="M110" s="4"/>
      <c r="N110" s="4"/>
    </row>
    <row r="111" spans="1:15">
      <c r="D111" s="4"/>
      <c r="G111" s="4"/>
      <c r="H111" s="4"/>
      <c r="I111" s="4"/>
      <c r="J111" s="4"/>
      <c r="K111" s="4"/>
      <c r="L111" s="4"/>
      <c r="M111" s="4"/>
      <c r="N111" s="4"/>
    </row>
    <row r="112" spans="1:15">
      <c r="D112" s="4"/>
      <c r="G112" s="4"/>
      <c r="H112" s="4"/>
      <c r="I112" s="4"/>
      <c r="J112" s="4"/>
      <c r="K112" s="4"/>
      <c r="L112" s="4"/>
      <c r="M112" s="4"/>
      <c r="N112" s="4"/>
    </row>
    <row r="113" s="4" customFormat="1"/>
    <row r="114" s="4" customFormat="1"/>
    <row r="115" s="4" customFormat="1"/>
    <row r="116" s="4" customFormat="1"/>
    <row r="117" s="4" customFormat="1"/>
    <row r="118" s="4" customFormat="1"/>
    <row r="119" s="4" customFormat="1"/>
    <row r="120" s="4" customFormat="1"/>
    <row r="121" s="4" customFormat="1"/>
    <row r="122" s="4" customFormat="1"/>
    <row r="123" s="4" customFormat="1"/>
    <row r="124" s="4" customFormat="1"/>
    <row r="125" s="4" customFormat="1"/>
    <row r="126" s="4" customFormat="1"/>
    <row r="127" s="4" customFormat="1"/>
    <row r="128" s="4" customFormat="1"/>
    <row r="129" s="4" customFormat="1"/>
    <row r="130" s="4" customFormat="1"/>
    <row r="131" s="4" customFormat="1"/>
    <row r="132" s="4" customFormat="1"/>
    <row r="133" s="4" customFormat="1"/>
    <row r="134" s="4" customFormat="1"/>
    <row r="135" s="4" customFormat="1"/>
    <row r="136" s="4" customFormat="1"/>
    <row r="137" s="4" customFormat="1"/>
    <row r="138" s="4" customFormat="1"/>
    <row r="139" s="4" customFormat="1"/>
    <row r="140" s="4" customFormat="1"/>
    <row r="141" s="4" customFormat="1"/>
    <row r="142" s="4" customFormat="1"/>
    <row r="143" s="4" customFormat="1"/>
    <row r="144" s="4" customFormat="1"/>
    <row r="145" s="4" customFormat="1"/>
    <row r="146" s="4" customFormat="1"/>
    <row r="147" s="4" customFormat="1"/>
    <row r="148" s="4" customFormat="1"/>
    <row r="149" s="4" customFormat="1"/>
    <row r="150" s="4" customFormat="1"/>
    <row r="151" s="4" customFormat="1"/>
    <row r="152" s="4" customFormat="1"/>
    <row r="153" s="4" customFormat="1"/>
    <row r="154" s="4" customFormat="1"/>
    <row r="155" s="4" customFormat="1"/>
    <row r="156" s="4" customFormat="1"/>
    <row r="157" s="4" customFormat="1"/>
    <row r="158" s="4" customFormat="1"/>
    <row r="159" s="4" customFormat="1"/>
    <row r="160" s="4" customFormat="1"/>
    <row r="161" s="4" customFormat="1"/>
    <row r="162" s="4" customFormat="1"/>
    <row r="163" s="4" customFormat="1"/>
    <row r="164" s="4" customFormat="1"/>
    <row r="165" s="4" customFormat="1"/>
    <row r="166" s="4" customFormat="1"/>
    <row r="167" s="4" customFormat="1"/>
    <row r="168" s="4" customFormat="1"/>
    <row r="169" s="4" customFormat="1"/>
    <row r="170" s="4" customFormat="1"/>
    <row r="171" s="4" customFormat="1"/>
    <row r="172" s="4" customFormat="1"/>
    <row r="173" s="4" customFormat="1"/>
    <row r="174" s="4" customFormat="1"/>
    <row r="175" s="4" customFormat="1"/>
    <row r="176" s="4" customFormat="1"/>
    <row r="177" s="4" customFormat="1"/>
    <row r="178" s="4" customFormat="1"/>
    <row r="179" s="4" customFormat="1"/>
    <row r="180" s="4" customFormat="1"/>
    <row r="181" s="4" customFormat="1"/>
    <row r="182" s="4" customFormat="1"/>
    <row r="183" s="4" customFormat="1"/>
    <row r="184" s="4" customFormat="1"/>
    <row r="185" s="4" customFormat="1"/>
    <row r="186" s="4" customFormat="1"/>
    <row r="187" s="4" customFormat="1"/>
    <row r="188" s="4" customFormat="1"/>
    <row r="189" s="4" customFormat="1"/>
    <row r="190" s="4" customFormat="1"/>
    <row r="191" s="4" customFormat="1"/>
    <row r="192" s="4" customFormat="1"/>
    <row r="193" s="4" customFormat="1"/>
    <row r="194" s="4" customFormat="1"/>
    <row r="195" s="4" customFormat="1"/>
    <row r="196" s="4" customFormat="1"/>
    <row r="197" s="4" customFormat="1"/>
    <row r="198" s="4" customFormat="1"/>
    <row r="199" s="4" customFormat="1"/>
    <row r="200" s="4" customFormat="1"/>
    <row r="201" s="4" customFormat="1"/>
    <row r="202" s="4" customFormat="1"/>
    <row r="203" s="4" customFormat="1"/>
    <row r="204" s="4" customFormat="1"/>
    <row r="205" s="4" customFormat="1"/>
    <row r="206" s="4" customFormat="1"/>
    <row r="207" s="4" customFormat="1"/>
    <row r="208" s="4" customFormat="1"/>
    <row r="209" s="4" customFormat="1"/>
    <row r="210" s="4" customFormat="1"/>
    <row r="211" s="4" customFormat="1"/>
    <row r="212" s="4" customFormat="1"/>
    <row r="213" s="4" customFormat="1"/>
    <row r="214" s="4" customFormat="1"/>
    <row r="215" s="4" customFormat="1"/>
    <row r="216" s="4" customFormat="1"/>
    <row r="217" s="4" customFormat="1"/>
    <row r="218" s="4" customFormat="1"/>
    <row r="219" s="4" customFormat="1"/>
    <row r="220" s="4" customFormat="1"/>
    <row r="221" s="4" customFormat="1"/>
    <row r="222" s="4" customFormat="1"/>
    <row r="223" s="4" customFormat="1"/>
  </sheetData>
  <mergeCells count="1">
    <mergeCell ref="Q2:Q35"/>
  </mergeCells>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71BBC33-3137-4CFA-9640-4BDDA6439FE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53d9861-5057-4c6b-aa55-c1bece854d8d"/>
    <ds:schemaRef ds:uri="21da35c6-efe3-499f-bfdd-69ff62f566e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6EBBEAF-119B-416D-9014-06B4B485867E}">
  <ds:schemaRefs>
    <ds:schemaRef ds:uri="http://schemas.microsoft.com/office/2006/metadata/properties"/>
    <ds:schemaRef ds:uri="http://schemas.microsoft.com/office/infopath/2007/PartnerControls"/>
    <ds:schemaRef ds:uri="21da35c6-efe3-499f-bfdd-69ff62f566e5"/>
    <ds:schemaRef ds:uri="253d9861-5057-4c6b-aa55-c1bece854d8d"/>
  </ds:schemaRefs>
</ds:datastoreItem>
</file>

<file path=customXml/itemProps3.xml><?xml version="1.0" encoding="utf-8"?>
<ds:datastoreItem xmlns:ds="http://schemas.openxmlformats.org/officeDocument/2006/customXml" ds:itemID="{3710D803-B004-4135-8FC0-2942DD6E63C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29</vt:i4>
      </vt:variant>
    </vt:vector>
  </HeadingPairs>
  <TitlesOfParts>
    <vt:vector size="29" baseType="lpstr">
      <vt:lpstr>Etiquettes</vt:lpstr>
      <vt:lpstr>Produits</vt:lpstr>
      <vt:lpstr>Secteurs</vt:lpstr>
      <vt:lpstr>Echanges territoires</vt:lpstr>
      <vt:lpstr>Données</vt:lpstr>
      <vt:lpstr>Données </vt:lpstr>
      <vt:lpstr>Récolte - AGRESTE</vt:lpstr>
      <vt:lpstr>Données  </vt:lpstr>
      <vt:lpstr>Fabrications - PRODCOM</vt:lpstr>
      <vt:lpstr>Données   </vt:lpstr>
      <vt:lpstr>Echanges mensuels - EUROSTAT</vt:lpstr>
      <vt:lpstr>Echanges annuels - EUROSTAT</vt:lpstr>
      <vt:lpstr>Données    </vt:lpstr>
      <vt:lpstr>Contraintes</vt:lpstr>
      <vt:lpstr>  Données</vt:lpstr>
      <vt:lpstr>MP Transformation - AGRESTE</vt:lpstr>
      <vt:lpstr>Contraintes </vt:lpstr>
      <vt:lpstr>   Données</vt:lpstr>
      <vt:lpstr>Coproduits - ONRB</vt:lpstr>
      <vt:lpstr>Données     </vt:lpstr>
      <vt:lpstr>Contraintes  </vt:lpstr>
      <vt:lpstr>    Données</vt:lpstr>
      <vt:lpstr>Transformation - GIPT</vt:lpstr>
      <vt:lpstr>Données      </vt:lpstr>
      <vt:lpstr>Contraintes   </vt:lpstr>
      <vt:lpstr>     Données</vt:lpstr>
      <vt:lpstr>Transformation - FranceAgriMer</vt:lpstr>
      <vt:lpstr> Données</vt:lpstr>
      <vt:lpstr>Données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Pannier</dc:creator>
  <cp:lastModifiedBy>Alexandre Pannier</cp:lastModifiedBy>
  <dcterms:created xsi:type="dcterms:W3CDTF">2025-04-18T13:35:23Z</dcterms:created>
  <dcterms:modified xsi:type="dcterms:W3CDTF">2025-04-29T07:41:48Z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y fmtid="{D5CDD505-2E9C-101B-9397-08002B2CF9AE}" pid="3" name="MediaServiceImageTags">
    <vt:lpwstr/>
  </property>
</Properties>
</file>